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firstSheet="3" activeTab="3"/>
  </bookViews>
  <sheets>
    <sheet name="Приложение 1" sheetId="3" r:id="rId1"/>
    <sheet name="Приложение 4" sheetId="7" r:id="rId2"/>
    <sheet name="Приложение 5" sheetId="9" r:id="rId3"/>
    <sheet name="Приложение №3(2)" sheetId="19" r:id="rId4"/>
  </sheets>
  <calcPr calcId="162913"/>
</workbook>
</file>

<file path=xl/calcChain.xml><?xml version="1.0" encoding="utf-8"?>
<calcChain xmlns="http://schemas.openxmlformats.org/spreadsheetml/2006/main">
  <c r="H58" i="19" l="1"/>
  <c r="F58" i="19"/>
  <c r="H57" i="19"/>
  <c r="F57" i="19"/>
  <c r="H51" i="19"/>
  <c r="F51" i="19"/>
  <c r="H50" i="19"/>
  <c r="F50" i="19"/>
  <c r="H49" i="19"/>
  <c r="F49" i="19"/>
  <c r="H47" i="19"/>
  <c r="F47" i="19"/>
  <c r="N21" i="19" l="1"/>
  <c r="L21" i="19"/>
  <c r="N20" i="19"/>
  <c r="L20" i="19"/>
  <c r="N17" i="19"/>
  <c r="L17" i="19"/>
  <c r="N19" i="19"/>
  <c r="L19" i="19"/>
  <c r="N28" i="19"/>
  <c r="L28" i="19"/>
  <c r="J28" i="19"/>
  <c r="N27" i="19"/>
  <c r="L27" i="19"/>
  <c r="J27" i="19"/>
  <c r="J21" i="19"/>
  <c r="J20" i="19"/>
  <c r="J19" i="19"/>
  <c r="J17" i="19"/>
  <c r="H19" i="19"/>
  <c r="H20" i="19"/>
  <c r="H21" i="19"/>
  <c r="H22" i="19"/>
  <c r="H23" i="19"/>
  <c r="H24" i="19"/>
  <c r="H25" i="19"/>
  <c r="H26" i="19"/>
  <c r="H27" i="19"/>
  <c r="H28" i="19"/>
  <c r="F41" i="19"/>
  <c r="H41" i="19"/>
  <c r="F42" i="19"/>
  <c r="H42" i="19"/>
  <c r="F43" i="19"/>
  <c r="H43" i="19"/>
  <c r="F44" i="19"/>
  <c r="H44" i="19"/>
  <c r="F45" i="19"/>
  <c r="H45" i="19"/>
  <c r="F46" i="19"/>
  <c r="H46" i="19"/>
  <c r="F48" i="19"/>
  <c r="H48" i="19"/>
  <c r="F52" i="19"/>
  <c r="H52" i="19"/>
  <c r="F53" i="19"/>
  <c r="H53" i="19"/>
  <c r="F54" i="19"/>
  <c r="H54" i="19"/>
  <c r="F55" i="19"/>
  <c r="H55" i="19"/>
  <c r="F56" i="19"/>
  <c r="H56" i="19"/>
  <c r="F59" i="19"/>
  <c r="H59" i="19"/>
  <c r="F60" i="19"/>
  <c r="H60" i="19"/>
  <c r="H64" i="19" l="1"/>
  <c r="H63" i="19"/>
  <c r="F64" i="19"/>
  <c r="F63" i="19"/>
  <c r="F28" i="19"/>
  <c r="F21" i="19"/>
  <c r="F20" i="19"/>
  <c r="F19" i="19"/>
  <c r="F27" i="19"/>
  <c r="N15" i="19" l="1"/>
  <c r="L15" i="19"/>
  <c r="J15" i="19"/>
  <c r="H15" i="19"/>
  <c r="F15" i="19"/>
  <c r="N14" i="19"/>
  <c r="L14" i="19"/>
  <c r="J14" i="19"/>
  <c r="H14" i="19"/>
  <c r="F14" i="19"/>
  <c r="N13" i="19"/>
  <c r="L13" i="19"/>
  <c r="J13" i="19"/>
  <c r="H13" i="19"/>
  <c r="F13" i="19"/>
  <c r="N12" i="19"/>
  <c r="L12" i="19"/>
  <c r="J12" i="19"/>
  <c r="H12" i="19"/>
  <c r="F12" i="19"/>
  <c r="N16" i="19"/>
  <c r="L16" i="19"/>
  <c r="J16" i="19"/>
  <c r="H16" i="19"/>
  <c r="F16" i="19"/>
  <c r="N25" i="19" l="1"/>
  <c r="L25" i="19"/>
  <c r="J25" i="19"/>
  <c r="F25" i="19"/>
  <c r="L18" i="19" l="1"/>
  <c r="L22" i="19"/>
  <c r="L23" i="19"/>
  <c r="L24" i="19"/>
  <c r="L26" i="19"/>
  <c r="L29" i="19"/>
  <c r="L30" i="19"/>
  <c r="L11" i="19"/>
  <c r="L33" i="19" l="1"/>
  <c r="L34" i="19"/>
  <c r="N18" i="19"/>
  <c r="N22" i="19"/>
  <c r="N23" i="19"/>
  <c r="N24" i="19"/>
  <c r="N26" i="19"/>
  <c r="N29" i="19"/>
  <c r="N30" i="19"/>
  <c r="N11" i="19"/>
  <c r="J18" i="19"/>
  <c r="J22" i="19"/>
  <c r="J23" i="19"/>
  <c r="J24" i="19"/>
  <c r="J26" i="19"/>
  <c r="J29" i="19"/>
  <c r="J30" i="19"/>
  <c r="J11" i="19"/>
  <c r="H18" i="19"/>
  <c r="H29" i="19"/>
  <c r="H30" i="19"/>
  <c r="H11" i="19"/>
  <c r="F29" i="19"/>
  <c r="F30" i="19"/>
  <c r="F22" i="19"/>
  <c r="F23" i="19"/>
  <c r="F24" i="19"/>
  <c r="F26" i="19"/>
  <c r="F18" i="19"/>
  <c r="F11" i="19"/>
  <c r="J33" i="19" l="1"/>
  <c r="J34" i="19"/>
  <c r="N33" i="19"/>
  <c r="N34" i="19"/>
  <c r="F33" i="19"/>
  <c r="F34" i="19"/>
  <c r="H34" i="19"/>
  <c r="H33" i="19"/>
  <c r="J1048405" i="19" l="1"/>
  <c r="K4" i="7" l="1"/>
  <c r="D5" i="7" s="1"/>
  <c r="L4" i="7"/>
  <c r="F5" i="7" s="1"/>
  <c r="K6" i="7"/>
  <c r="D7" i="7" s="1"/>
  <c r="L6" i="7"/>
  <c r="F7" i="7" s="1"/>
  <c r="K8" i="7"/>
  <c r="D9" i="7" s="1"/>
  <c r="L8" i="7"/>
  <c r="F9" i="7" s="1"/>
  <c r="K10" i="7"/>
  <c r="D11" i="7" s="1"/>
  <c r="L10" i="7"/>
  <c r="F11" i="7" s="1"/>
  <c r="K12" i="7"/>
  <c r="D13" i="7" s="1"/>
  <c r="L12" i="7"/>
  <c r="F13" i="7" s="1"/>
  <c r="K14" i="7"/>
  <c r="D15" i="7" s="1"/>
  <c r="L14" i="7"/>
  <c r="F15" i="7" s="1"/>
  <c r="K16" i="7"/>
  <c r="D17" i="7" s="1"/>
  <c r="L16" i="7"/>
  <c r="F17" i="7" s="1"/>
  <c r="K18" i="7"/>
  <c r="D19" i="7" s="1"/>
  <c r="L18" i="7"/>
  <c r="F19" i="7" s="1"/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</calcChain>
</file>

<file path=xl/sharedStrings.xml><?xml version="1.0" encoding="utf-8"?>
<sst xmlns="http://schemas.openxmlformats.org/spreadsheetml/2006/main" count="663" uniqueCount="239">
  <si>
    <t>Тип, марка</t>
  </si>
  <si>
    <t xml:space="preserve">Мощность,  кВА </t>
  </si>
  <si>
    <t>Место установки или размещения</t>
  </si>
  <si>
    <t>№ п/п</t>
  </si>
  <si>
    <t>АД30С-Т400-1Р-РМЗ</t>
  </si>
  <si>
    <t>г.Москва Ильменский пр-д, 7</t>
  </si>
  <si>
    <t>МКС</t>
  </si>
  <si>
    <t>АД30С-Т400-1Р-РМ6</t>
  </si>
  <si>
    <t>г.Москва, Харьковский пр-д, 4, к.1</t>
  </si>
  <si>
    <t>АД100С-Т400-1Р</t>
  </si>
  <si>
    <t>г.Москва Садовническая дом 26</t>
  </si>
  <si>
    <t>ПЭС-100 (имп.)</t>
  </si>
  <si>
    <t>GSW135 TDFCDS</t>
  </si>
  <si>
    <t>GMC 330</t>
  </si>
  <si>
    <t>г. Москва, пр. Серебрякова, вл. 16</t>
  </si>
  <si>
    <t>г. Москва, пр. Мира, Б. Переяславская, д. 12</t>
  </si>
  <si>
    <t>г. Москва, 1-й Красногорский пр., д. 4, к. 3</t>
  </si>
  <si>
    <t>г. Москва, Б. Тульская, д. 4</t>
  </si>
  <si>
    <t>г. Москва, пр. Вернадского, вл. 12, к. 5</t>
  </si>
  <si>
    <t>ПС «Полет»</t>
  </si>
  <si>
    <t>г. Москва, ул. М. Катукова, вл. 22</t>
  </si>
  <si>
    <t xml:space="preserve">14 р-н МКС  </t>
  </si>
  <si>
    <t>ПС "Аэропорт"</t>
  </si>
  <si>
    <t>GSW415 WFDS</t>
  </si>
  <si>
    <t>G550QXS</t>
  </si>
  <si>
    <t>C 700 D 5</t>
  </si>
  <si>
    <t>г. Москва                  Ильменский пр-д, 7</t>
  </si>
  <si>
    <t>г. Москва                                  ул. Садовническая, 26</t>
  </si>
  <si>
    <t>Г. Москва, ул. В. Лациса, д. 11, к. 1</t>
  </si>
  <si>
    <t>г. Москва, ул. Полимерная, д. 4</t>
  </si>
  <si>
    <t>г. Москва, ул. Ставропольская, д. 22, стр. 2</t>
  </si>
  <si>
    <t>ПС  " Бутово"</t>
  </si>
  <si>
    <t>г. Москва, ул.Камчатская, д. 7</t>
  </si>
  <si>
    <t>Г.Москва ул. Профсоюзная, д. 131</t>
  </si>
  <si>
    <t>Некрасовка, ул. 2-я Вольская, вл. 17, к. 3</t>
  </si>
  <si>
    <t>г.Москва, Ореховый б-р, вл. 30 А</t>
  </si>
  <si>
    <t>г.Москва,               ул. Весёлая,д.10</t>
  </si>
  <si>
    <t>г.Москва,               Харьковский пр-д, 4, к.1</t>
  </si>
  <si>
    <t>г. Москва, ул. Новоорловская, вл. 5, корп. 2</t>
  </si>
  <si>
    <t>Р1050V</t>
  </si>
  <si>
    <t>Cummins модель С110 D5</t>
  </si>
  <si>
    <t>ЗЭС</t>
  </si>
  <si>
    <t>Cummins модель С150 D5</t>
  </si>
  <si>
    <t>Истринский район п. Новопетровское ул.Юннатская дом</t>
  </si>
  <si>
    <t>Наро-Фоминское шоссе д.32</t>
  </si>
  <si>
    <t>Одинцовский район, Горки 2</t>
  </si>
  <si>
    <t>Cummins модель С300 D5</t>
  </si>
  <si>
    <t>Cummins модель С700 D5</t>
  </si>
  <si>
    <t>г.Можайск, ул.Мира дом 107</t>
  </si>
  <si>
    <t>ПСТ-2,7</t>
  </si>
  <si>
    <t>Cummins модель С440 D5</t>
  </si>
  <si>
    <t>г.Волоколамск, ул.Новосолдатская дом 58</t>
  </si>
  <si>
    <t>п.Шаховское, ул.Базаева дом 6</t>
  </si>
  <si>
    <t>п.Лотошино, ул.Кирова дом 23</t>
  </si>
  <si>
    <t>г.Наро-Фоминск, ул.8-марта дом 2</t>
  </si>
  <si>
    <t>г.Верея ул.Боровская д.32</t>
  </si>
  <si>
    <t xml:space="preserve">Cummins С 200 D5 </t>
  </si>
  <si>
    <t xml:space="preserve">п.Развилки, Ленинский район Московской области </t>
  </si>
  <si>
    <t xml:space="preserve"> Cummins С275D5 </t>
  </si>
  <si>
    <t xml:space="preserve"> г. Московский Московский РЭС</t>
  </si>
  <si>
    <t xml:space="preserve"> Cummins С110D5 </t>
  </si>
  <si>
    <t>ЮЭС</t>
  </si>
  <si>
    <t>г.Чехов, ул. Солнышевская дом 75</t>
  </si>
  <si>
    <t>г. Троицк, 38 км. Троицкого шоссе</t>
  </si>
  <si>
    <t xml:space="preserve"> SDMO V700C2</t>
  </si>
  <si>
    <t xml:space="preserve"> SDMO V440C2</t>
  </si>
  <si>
    <t>п. Белые Столбы, ул.Авенариуса дом 10</t>
  </si>
  <si>
    <t xml:space="preserve"> п. Михнево, пр.Энергетиков дом 1</t>
  </si>
  <si>
    <t>Cummins С110D5(s)</t>
  </si>
  <si>
    <t>г.Куровское, ул.Первомайская дом 150</t>
  </si>
  <si>
    <t>ВЭС</t>
  </si>
  <si>
    <t>Воскресенский район с.Федино, дом 1а</t>
  </si>
  <si>
    <t>г.Шатура, ул.Спортивная дом 12</t>
  </si>
  <si>
    <t>г.Егорьевск, ул.Коммунальная дом 3</t>
  </si>
  <si>
    <t>г.Зарайск, ул.Московская дом 101</t>
  </si>
  <si>
    <t>г.Луховицы, ул.Октябрьская 87</t>
  </si>
  <si>
    <t>г. Балашиха,пр. Трудовых резервов дом 13</t>
  </si>
  <si>
    <t xml:space="preserve">  г.Ногинск, ул.Радченко дом 13</t>
  </si>
  <si>
    <t>Щелковский район, д.Огуднево</t>
  </si>
  <si>
    <t>Cummins С300D5(s)</t>
  </si>
  <si>
    <t>Шатурский р-н, п.Кроивандино ул.Центральная  дом .45</t>
  </si>
  <si>
    <t xml:space="preserve">MOSA 56 </t>
  </si>
  <si>
    <t>г. Озеры, ул.Серафимовича дом 5</t>
  </si>
  <si>
    <t xml:space="preserve"> С 440 D5</t>
  </si>
  <si>
    <t>г.Коломна, ул.Октябрьской Революции дом 381а</t>
  </si>
  <si>
    <t>Cummins</t>
  </si>
  <si>
    <t>г.Павлово-Посад,                        ул.1-Мая  дом 67</t>
  </si>
  <si>
    <t>Cummins С700D5(s)</t>
  </si>
  <si>
    <t>Cummins С200D5(s)</t>
  </si>
  <si>
    <t>г.Дмитров, Космонавтов, 46</t>
  </si>
  <si>
    <t>СЭС</t>
  </si>
  <si>
    <t>Вепрь АДС-135</t>
  </si>
  <si>
    <t>SDMO ATLANTIC V 440K-IV</t>
  </si>
  <si>
    <t>Cummins   С700</t>
  </si>
  <si>
    <t>п.Софрино, ул.Севетевая дом 13</t>
  </si>
  <si>
    <t>Cummins С175D5(е)</t>
  </si>
  <si>
    <t>Cummins С180D5(s)</t>
  </si>
  <si>
    <t>г. Солнечногорск, ул.Красноармейская дом 4</t>
  </si>
  <si>
    <t xml:space="preserve">г.Талдом, Юркинское ш. дом 1а </t>
  </si>
  <si>
    <t>г.Клин, ул. Чайковского дом 85</t>
  </si>
  <si>
    <t>г.Химки, Юбилейный пр. дом 81</t>
  </si>
  <si>
    <t>г. Красногорск  Павшинская пойма, ул.Октябрьская, 11</t>
  </si>
  <si>
    <t>г.Сергиево-Посад, Ярославское ш.дом 1б</t>
  </si>
  <si>
    <t>г.Долгопрудный, Цветочный пр. дом 5</t>
  </si>
  <si>
    <t>Cummins С550 D5e</t>
  </si>
  <si>
    <t>г. Москва, ул.Борисовские пруды, вл.16.</t>
  </si>
  <si>
    <t>ЦЭС</t>
  </si>
  <si>
    <t>Cummins  С 275 D5</t>
  </si>
  <si>
    <t>г. Москва, ул.Старокаширское ш. вл.4В</t>
  </si>
  <si>
    <t>АД-100</t>
  </si>
  <si>
    <t>г.Москва Кронштатский бульвар д. 35</t>
  </si>
  <si>
    <t>ВКС</t>
  </si>
  <si>
    <t xml:space="preserve">Принадлежность </t>
  </si>
  <si>
    <t>ПСТ-1,3</t>
  </si>
  <si>
    <t>г.Москва Дорожная д. 13а</t>
  </si>
  <si>
    <t>г.Ногинск, ул.Радченко дом 13</t>
  </si>
  <si>
    <t>г. Серпухов пос.Большевик, ул. Карпова дом 12</t>
  </si>
  <si>
    <t>г. Подольск, ул.Орджоникидзе дом 27</t>
  </si>
  <si>
    <t>г. Кашира, ул.Клубная дом 4</t>
  </si>
  <si>
    <t>г. Бронницы, Каширский пер. дом 4</t>
  </si>
  <si>
    <t>г. Московский Московский РЭС</t>
  </si>
  <si>
    <t>г.Руза , ул.Красная дом 56</t>
  </si>
  <si>
    <t>п.Серебряные Пруды,ул.Набережная дом 95</t>
  </si>
  <si>
    <t>г. Москва, 2-й Грайвороновский пр., д. 6</t>
  </si>
  <si>
    <t>г. Москва, 2-й Грайвороновский пр., д. 7</t>
  </si>
  <si>
    <t>г. Москва, 2-й Грайвороновский пр., д. 8</t>
  </si>
  <si>
    <t>г. Москва, 2-й Грайвороновский пр., д. 9</t>
  </si>
  <si>
    <t>г. Москва, 2-й Грайвороновский пр., д. 10</t>
  </si>
  <si>
    <t>г. Москва, 2-й Грайвороновский пр., д. 11</t>
  </si>
  <si>
    <t>г. Москва, 2-й Грайвороновский пр., д. 12</t>
  </si>
  <si>
    <t xml:space="preserve">Cummins С275D5 </t>
  </si>
  <si>
    <t>Cummins модель С350 D5</t>
  </si>
  <si>
    <t>г. Москва, ул. 1812 года (г.Можайск, ул.Мира дом 107)</t>
  </si>
  <si>
    <t>ПЭС-30</t>
  </si>
  <si>
    <t>г. Москва, Нижняя Красносельская, д. 6</t>
  </si>
  <si>
    <t>ГРУППА 1</t>
  </si>
  <si>
    <t>ГРУППА 2</t>
  </si>
  <si>
    <t>ГРУППА 3</t>
  </si>
  <si>
    <t>ГРУППА 4</t>
  </si>
  <si>
    <t>ГРУППА 5</t>
  </si>
  <si>
    <t>ГРУППА 6</t>
  </si>
  <si>
    <t>ГРУППА 7</t>
  </si>
  <si>
    <t>ГРУППА 8</t>
  </si>
  <si>
    <t>ГРУППА</t>
  </si>
  <si>
    <t>МОЩНОСТЬ</t>
  </si>
  <si>
    <t>ДО 100</t>
  </si>
  <si>
    <t>100-199</t>
  </si>
  <si>
    <t>200-299</t>
  </si>
  <si>
    <t>300-399</t>
  </si>
  <si>
    <t>400-499</t>
  </si>
  <si>
    <t>500-599</t>
  </si>
  <si>
    <t>700-799</t>
  </si>
  <si>
    <t>масло</t>
  </si>
  <si>
    <t>ОЖ</t>
  </si>
  <si>
    <t>кол-во</t>
  </si>
  <si>
    <t>стоимость</t>
  </si>
  <si>
    <t>ед. изм.</t>
  </si>
  <si>
    <t>масло, л. (замена)</t>
  </si>
  <si>
    <t>охлаждающая жидкость, л.  (замена)</t>
  </si>
  <si>
    <t>приводной ремень, шт. (замена)</t>
  </si>
  <si>
    <t>топливный фильтр, шт. (замена)</t>
  </si>
  <si>
    <t>масляный фильтр, шт. (замена)</t>
  </si>
  <si>
    <t>воздушный фильтр, шт. (замена)</t>
  </si>
  <si>
    <t xml:space="preserve">http://nemo-project.narod.ru/documents/K3850part1.pdf </t>
  </si>
  <si>
    <t>фактическая наработка м/ч</t>
  </si>
  <si>
    <t>отметка о проведении ТО</t>
  </si>
  <si>
    <t>ответственный за проведение ТО</t>
  </si>
  <si>
    <t>замечания</t>
  </si>
  <si>
    <t>дата</t>
  </si>
  <si>
    <t>Модель двигателя:</t>
  </si>
  <si>
    <t>Балансодержатель:</t>
  </si>
  <si>
    <t>Марка и номер оборудования:</t>
  </si>
  <si>
    <t>Заводской номер двигателя:</t>
  </si>
  <si>
    <t>ФОРМУЛЯР ПО УЧЕТУ ТЕХНИЧЕСКОГО ОБСЛУЖИВАНИЯ</t>
  </si>
  <si>
    <t>Учет технического обслуживания</t>
  </si>
  <si>
    <t>стоимость з/ч и технических жидкостей (руб. с НДС)</t>
  </si>
  <si>
    <t>плановая наработка м/ч (или интервал)</t>
  </si>
  <si>
    <t>водяной фильтр, шт. (замена)</t>
  </si>
  <si>
    <t>Замена масла и масляного фильтра</t>
  </si>
  <si>
    <t>Проверка уровня охлаждающей жидкости в радиаторе, магистралей охлаждающей жидкости, крепежных изделий системы охлаждения</t>
  </si>
  <si>
    <t>Осмотр крыльчатки вентилятора охлаждения и ее крепления</t>
  </si>
  <si>
    <t>Тип ДЭС</t>
  </si>
  <si>
    <t>Наименование операций</t>
  </si>
  <si>
    <t>Трудоемкость</t>
  </si>
  <si>
    <t>Техническое обслуживание</t>
  </si>
  <si>
    <t>Мощность</t>
  </si>
  <si>
    <t>до 100 кВт</t>
  </si>
  <si>
    <t>---</t>
  </si>
  <si>
    <t>от 100 до 150 кВт</t>
  </si>
  <si>
    <t>от 400 до 550 кВт</t>
  </si>
  <si>
    <t>Cummins C110D5 или аналог</t>
  </si>
  <si>
    <t>Мощность (основная)</t>
  </si>
  <si>
    <t>от 150 до 250 кВт</t>
  </si>
  <si>
    <t>Cummins C300D5 или аналог</t>
  </si>
  <si>
    <t>GMC 330                              или аналог</t>
  </si>
  <si>
    <t>Cummins C350D5 или аналог</t>
  </si>
  <si>
    <t>от 250 до 300 кВт</t>
  </si>
  <si>
    <t>Cummins C700D5 или аналог</t>
  </si>
  <si>
    <t>Приложение №3</t>
  </si>
  <si>
    <t>Cummins С150D5, C200D5 или аналог</t>
  </si>
  <si>
    <t>ДГУ 700 кВа (двигатель Scania DC 16 078A; альтернатор Leroy Somer, Mecc Alte)</t>
  </si>
  <si>
    <t>560кВт</t>
  </si>
  <si>
    <t>Проверка приводных ремней (по необходимости регулировка натяжения), натяжителя</t>
  </si>
  <si>
    <t>Осмотр ДЭС (осмотр агрегатов на наличие утечек технологических жидкостей), очистка от пыли и грязи</t>
  </si>
  <si>
    <t>Проверка крепления ДЭС к раме</t>
  </si>
  <si>
    <t>Проверка сопротивления изоляции обмоток электрогенератора (альтернатора)</t>
  </si>
  <si>
    <t>Проверка работоспособности системы подогрева ОЖ</t>
  </si>
  <si>
    <t>Контрольный запуск ДГУ</t>
  </si>
  <si>
    <t>Внутренний осмотр шкафа управления и ШС, с проверкой исправности внутреннего монтажа, протяжка контактных соединений</t>
  </si>
  <si>
    <t>к техническому заданию на выполнение работ по техническому обслуживанию и текущему ремонту (ТО и ТР)</t>
  </si>
  <si>
    <t>Очистка центробежного масляного очистителя</t>
  </si>
  <si>
    <t>Проверка монитора уровня охлаждающей жидкости (проверка работоспособности контрольной лампы монитора уровня)</t>
  </si>
  <si>
    <t>Проверка антифриза в охлаждающей жидкости или ингибитора коррозии</t>
  </si>
  <si>
    <t>Очистка системы охлаждения</t>
  </si>
  <si>
    <t>Замена фильтрующего элемента воздухоочистителя, проверка системы воздухозабора</t>
  </si>
  <si>
    <t>Проверка и регулировка клапанных зазоров в механизме газораспределения</t>
  </si>
  <si>
    <t xml:space="preserve">Проверка уровня и плотности электролита в аккумуляторах, замер напряжения  АКБ. </t>
  </si>
  <si>
    <t>Проверка уровня зарядки / работоспособности системы зарядки АКБ</t>
  </si>
  <si>
    <t>Очистка аккумуляторных батарей</t>
  </si>
  <si>
    <t>Замена топливного фильтра (топливных фильтрующих элементов)</t>
  </si>
  <si>
    <t>Очистка центробежного масляного очистителя (при наличии)</t>
  </si>
  <si>
    <t>Расчет стоимости проведения технического обслуживания дизельных электростанций</t>
  </si>
  <si>
    <t>передвижных электростанций (ПЭС), находящихся на балансе МВС, МКС, НМ, ЮЭС - филиалов ПАО "Россети Московский регион"</t>
  </si>
  <si>
    <t>Регламентные работы при проведении Технического обслуживания Дизельных электростанций</t>
  </si>
  <si>
    <t>№</t>
  </si>
  <si>
    <t>Наименование работы</t>
  </si>
  <si>
    <t>ТО-500</t>
  </si>
  <si>
    <t>ТО-1000</t>
  </si>
  <si>
    <t>Расходные материалы для проведения ТО-500* 
(в соотв. с руководством по эксплуатации)</t>
  </si>
  <si>
    <t>Расходные материалы для проведения ТО-1000** 
(в соотв. с руководством по эксплуатации)</t>
  </si>
  <si>
    <t>* Интервал проведения технического обслуживания - 500 часов  **Интервал проведения технического обслуживания - 1000 часов</t>
  </si>
  <si>
    <t>ν</t>
  </si>
  <si>
    <t>Проверка монитора уровня охлаждающей жидкости (проверка работоспособности контрольной лампы монитора уровня), замена фильтра охлаждающей жидкости (при наличии)</t>
  </si>
  <si>
    <t>**Интервал проведения технического обслуживания - 1000 часов</t>
  </si>
  <si>
    <t xml:space="preserve">* Интервал проведения технического обслуживания - 500 часов  </t>
  </si>
  <si>
    <t>Стоим. нормочаса, в т.ч. НДС(22%):</t>
  </si>
  <si>
    <t>Итого стоимость ТО-500, руб.,  в т.ч. НДС (22%)</t>
  </si>
  <si>
    <t>Итого стоимость ТО-1000, руб.,  в т.ч. НДС (22%)</t>
  </si>
  <si>
    <t>Стоимость, 
руб.  
в т.ч.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</si>
</sst>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0.00_ ;\-0.00\ 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6"/>
      <color theme="1"/>
      <name val="Calibri"/>
      <family val="2"/>
      <charset val="204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2" fillId="0" borderId="0"/>
    <xf numFmtId="0" fontId="13" fillId="0" borderId="0"/>
    <xf numFmtId="0" fontId="1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</cellStyleXfs>
  <cellXfs count="20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1" xfId="0" applyBorder="1"/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1" applyAlignment="1" applyProtection="1">
      <alignment horizontal="center" vertical="center"/>
    </xf>
    <xf numFmtId="0" fontId="8" fillId="0" borderId="0" xfId="2"/>
    <xf numFmtId="0" fontId="0" fillId="4" borderId="1" xfId="0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/>
    </xf>
    <xf numFmtId="0" fontId="14" fillId="0" borderId="0" xfId="2" applyFont="1" applyAlignment="1">
      <alignment vertical="center" wrapText="1"/>
    </xf>
    <xf numFmtId="0" fontId="16" fillId="0" borderId="0" xfId="2" applyFont="1"/>
    <xf numFmtId="0" fontId="6" fillId="0" borderId="0" xfId="2" applyFont="1"/>
    <xf numFmtId="164" fontId="17" fillId="0" borderId="0" xfId="29" applyFont="1"/>
    <xf numFmtId="164" fontId="15" fillId="0" borderId="0" xfId="29" applyFont="1" applyFill="1" applyAlignment="1">
      <alignment vertical="center" wrapText="1"/>
    </xf>
    <xf numFmtId="164" fontId="16" fillId="0" borderId="0" xfId="29" applyFont="1" applyFill="1"/>
    <xf numFmtId="164" fontId="15" fillId="0" borderId="0" xfId="29" applyFont="1" applyFill="1" applyAlignment="1">
      <alignment horizontal="right" vertical="center" wrapText="1"/>
    </xf>
    <xf numFmtId="166" fontId="19" fillId="0" borderId="24" xfId="29" applyNumberFormat="1" applyFont="1" applyFill="1" applyBorder="1" applyAlignment="1">
      <alignment horizontal="center" vertical="center" wrapText="1"/>
    </xf>
    <xf numFmtId="2" fontId="19" fillId="0" borderId="23" xfId="29" applyNumberFormat="1" applyFont="1" applyFill="1" applyBorder="1" applyAlignment="1">
      <alignment horizontal="center" vertical="center" wrapText="1"/>
    </xf>
    <xf numFmtId="2" fontId="19" fillId="0" borderId="28" xfId="29" applyNumberFormat="1" applyFont="1" applyFill="1" applyBorder="1" applyAlignment="1">
      <alignment horizontal="center" vertical="center" wrapText="1"/>
    </xf>
    <xf numFmtId="2" fontId="19" fillId="0" borderId="24" xfId="29" applyNumberFormat="1" applyFont="1" applyFill="1" applyBorder="1" applyAlignment="1">
      <alignment horizontal="center" vertical="center" wrapText="1"/>
    </xf>
    <xf numFmtId="2" fontId="18" fillId="0" borderId="0" xfId="29" applyNumberFormat="1" applyFont="1" applyFill="1" applyBorder="1" applyAlignment="1">
      <alignment vertical="center" wrapText="1"/>
    </xf>
    <xf numFmtId="0" fontId="20" fillId="0" borderId="0" xfId="2" applyFont="1" applyAlignment="1">
      <alignment horizontal="center" vertical="center" textRotation="90" wrapText="1"/>
    </xf>
    <xf numFmtId="0" fontId="18" fillId="0" borderId="0" xfId="2" applyFont="1" applyAlignment="1">
      <alignment horizontal="right" vertical="center" wrapText="1"/>
    </xf>
    <xf numFmtId="2" fontId="18" fillId="0" borderId="0" xfId="29" applyNumberFormat="1" applyFont="1" applyFill="1" applyBorder="1" applyAlignment="1">
      <alignment horizontal="center" vertical="center" wrapText="1"/>
    </xf>
    <xf numFmtId="2" fontId="19" fillId="0" borderId="0" xfId="29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11" fillId="0" borderId="0" xfId="29" applyFont="1" applyFill="1" applyBorder="1" applyAlignment="1">
      <alignment horizontal="center" vertical="center" textRotation="90" wrapText="1"/>
    </xf>
    <xf numFmtId="0" fontId="18" fillId="0" borderId="0" xfId="2" applyFont="1" applyAlignment="1">
      <alignment horizontal="center" vertical="center" textRotation="90" wrapText="1"/>
    </xf>
    <xf numFmtId="164" fontId="23" fillId="0" borderId="30" xfId="29" applyFont="1" applyFill="1" applyBorder="1" applyAlignment="1">
      <alignment horizontal="center" vertical="center" textRotation="90" wrapText="1"/>
    </xf>
    <xf numFmtId="0" fontId="20" fillId="0" borderId="0" xfId="2" applyFont="1" applyBorder="1" applyAlignment="1">
      <alignment horizontal="center" vertical="center" textRotation="90" wrapText="1"/>
    </xf>
    <xf numFmtId="166" fontId="19" fillId="0" borderId="23" xfId="29" applyNumberFormat="1" applyFont="1" applyFill="1" applyBorder="1" applyAlignment="1">
      <alignment horizontal="center" vertical="center" wrapText="1"/>
    </xf>
    <xf numFmtId="2" fontId="19" fillId="0" borderId="31" xfId="29" applyNumberFormat="1" applyFont="1" applyFill="1" applyBorder="1" applyAlignment="1">
      <alignment horizontal="center" vertical="center" wrapText="1"/>
    </xf>
    <xf numFmtId="166" fontId="19" fillId="0" borderId="28" xfId="29" applyNumberFormat="1" applyFont="1" applyFill="1" applyBorder="1" applyAlignment="1">
      <alignment horizontal="center" vertical="center" wrapText="1"/>
    </xf>
    <xf numFmtId="164" fontId="23" fillId="0" borderId="0" xfId="29" applyFont="1" applyFill="1" applyBorder="1" applyAlignment="1">
      <alignment horizontal="center" vertical="center" textRotation="90" wrapText="1"/>
    </xf>
    <xf numFmtId="0" fontId="19" fillId="0" borderId="0" xfId="2" quotePrefix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8" fillId="0" borderId="12" xfId="2" applyFont="1" applyFill="1" applyBorder="1" applyAlignment="1">
      <alignment horizontal="center" vertical="center" wrapText="1"/>
    </xf>
    <xf numFmtId="0" fontId="24" fillId="0" borderId="29" xfId="2" applyFont="1" applyFill="1" applyBorder="1" applyAlignment="1">
      <alignment horizontal="center" vertical="center" textRotation="90" wrapText="1"/>
    </xf>
    <xf numFmtId="0" fontId="24" fillId="0" borderId="0" xfId="2" applyFont="1" applyFill="1" applyBorder="1" applyAlignment="1">
      <alignment horizontal="center" vertical="center" textRotation="90" wrapText="1"/>
    </xf>
    <xf numFmtId="0" fontId="9" fillId="0" borderId="39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left" vertical="center" wrapText="1"/>
    </xf>
    <xf numFmtId="2" fontId="19" fillId="0" borderId="9" xfId="2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19" fillId="0" borderId="13" xfId="2" quotePrefix="1" applyFont="1" applyFill="1" applyBorder="1" applyAlignment="1">
      <alignment horizontal="center" vertical="center" wrapText="1"/>
    </xf>
    <xf numFmtId="4" fontId="19" fillId="0" borderId="24" xfId="29" applyNumberFormat="1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left" vertical="center" wrapText="1"/>
    </xf>
    <xf numFmtId="0" fontId="19" fillId="0" borderId="36" xfId="2" applyFont="1" applyFill="1" applyBorder="1" applyAlignment="1">
      <alignment horizontal="center" vertical="center" wrapText="1"/>
    </xf>
    <xf numFmtId="4" fontId="19" fillId="0" borderId="31" xfId="29" applyNumberFormat="1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29" xfId="2" quotePrefix="1" applyFont="1" applyFill="1" applyBorder="1" applyAlignment="1">
      <alignment horizontal="center" vertical="center" wrapText="1"/>
    </xf>
    <xf numFmtId="4" fontId="18" fillId="0" borderId="30" xfId="29" applyNumberFormat="1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vertical="center" wrapText="1"/>
    </xf>
    <xf numFmtId="0" fontId="14" fillId="0" borderId="0" xfId="2" applyFont="1" applyFill="1" applyBorder="1" applyAlignment="1">
      <alignment vertical="center" wrapText="1"/>
    </xf>
    <xf numFmtId="0" fontId="20" fillId="0" borderId="0" xfId="2" applyFont="1" applyFill="1" applyAlignment="1">
      <alignment horizontal="center" vertical="center" textRotation="90" wrapText="1"/>
    </xf>
    <xf numFmtId="0" fontId="14" fillId="0" borderId="0" xfId="2" applyFont="1" applyFill="1" applyAlignment="1">
      <alignment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6" fillId="0" borderId="0" xfId="2" applyFont="1" applyFill="1"/>
    <xf numFmtId="0" fontId="16" fillId="0" borderId="0" xfId="2" applyFont="1" applyFill="1"/>
    <xf numFmtId="0" fontId="15" fillId="0" borderId="0" xfId="2" applyFont="1" applyFill="1" applyAlignment="1">
      <alignment horizontal="right" vertical="center" wrapText="1"/>
    </xf>
    <xf numFmtId="0" fontId="19" fillId="0" borderId="0" xfId="2" applyFont="1" applyFill="1" applyAlignment="1">
      <alignment horizontal="right" vertical="center" wrapText="1"/>
    </xf>
    <xf numFmtId="0" fontId="15" fillId="0" borderId="0" xfId="2" applyFont="1" applyFill="1" applyAlignment="1">
      <alignment vertical="center" wrapText="1"/>
    </xf>
    <xf numFmtId="0" fontId="18" fillId="0" borderId="8" xfId="2" applyFont="1" applyFill="1" applyBorder="1" applyAlignment="1">
      <alignment horizontal="center" vertical="center" wrapText="1"/>
    </xf>
    <xf numFmtId="0" fontId="24" fillId="0" borderId="35" xfId="2" applyFont="1" applyFill="1" applyBorder="1" applyAlignment="1">
      <alignment horizontal="center" vertical="center" textRotation="90" wrapText="1"/>
    </xf>
    <xf numFmtId="0" fontId="9" fillId="0" borderId="10" xfId="0" quotePrefix="1" applyFont="1" applyFill="1" applyBorder="1" applyAlignment="1">
      <alignment horizontal="center" vertical="center"/>
    </xf>
    <xf numFmtId="167" fontId="19" fillId="0" borderId="24" xfId="29" applyNumberFormat="1" applyFont="1" applyFill="1" applyBorder="1" applyAlignment="1">
      <alignment horizontal="center" vertical="center" wrapText="1"/>
    </xf>
    <xf numFmtId="0" fontId="19" fillId="0" borderId="10" xfId="2" quotePrefix="1" applyFont="1" applyFill="1" applyBorder="1" applyAlignment="1">
      <alignment horizontal="center" vertical="center" wrapText="1"/>
    </xf>
    <xf numFmtId="0" fontId="9" fillId="0" borderId="13" xfId="0" quotePrefix="1" applyFont="1" applyFill="1" applyBorder="1" applyAlignment="1">
      <alignment horizontal="center" vertical="center"/>
    </xf>
    <xf numFmtId="167" fontId="19" fillId="0" borderId="31" xfId="29" applyNumberFormat="1" applyFont="1" applyFill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center" vertical="center" wrapText="1"/>
    </xf>
    <xf numFmtId="0" fontId="9" fillId="0" borderId="29" xfId="0" quotePrefix="1" applyFont="1" applyFill="1" applyBorder="1" applyAlignment="1">
      <alignment horizontal="center" vertical="center"/>
    </xf>
    <xf numFmtId="167" fontId="18" fillId="0" borderId="30" xfId="29" applyNumberFormat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vertical="center" wrapText="1"/>
    </xf>
    <xf numFmtId="2" fontId="18" fillId="0" borderId="30" xfId="29" applyNumberFormat="1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42" xfId="0" quotePrefix="1" applyFont="1" applyFill="1" applyBorder="1" applyAlignment="1">
      <alignment horizontal="center" vertical="center"/>
    </xf>
    <xf numFmtId="0" fontId="9" fillId="0" borderId="45" xfId="0" quotePrefix="1" applyFont="1" applyFill="1" applyBorder="1" applyAlignment="1">
      <alignment horizontal="center" vertical="center"/>
    </xf>
    <xf numFmtId="2" fontId="19" fillId="0" borderId="46" xfId="2" applyNumberFormat="1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47" xfId="2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" fontId="0" fillId="0" borderId="0" xfId="0" applyNumberFormat="1"/>
    <xf numFmtId="0" fontId="0" fillId="0" borderId="0" xfId="0"/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5" fillId="0" borderId="34" xfId="2" applyFont="1" applyFill="1" applyBorder="1" applyAlignment="1">
      <alignment horizontal="center" vertical="center"/>
    </xf>
    <xf numFmtId="0" fontId="26" fillId="0" borderId="33" xfId="2" applyFont="1" applyFill="1" applyBorder="1" applyAlignment="1">
      <alignment horizontal="center" vertical="center"/>
    </xf>
    <xf numFmtId="0" fontId="16" fillId="0" borderId="10" xfId="2" applyFont="1" applyFill="1" applyBorder="1" applyAlignment="1">
      <alignment horizontal="center" vertical="center"/>
    </xf>
    <xf numFmtId="0" fontId="16" fillId="0" borderId="24" xfId="2" applyFont="1" applyFill="1" applyBorder="1" applyAlignment="1">
      <alignment horizontal="center" vertical="center"/>
    </xf>
    <xf numFmtId="0" fontId="25" fillId="0" borderId="27" xfId="2" applyFont="1" applyFill="1" applyBorder="1" applyAlignment="1">
      <alignment horizontal="center" vertical="center"/>
    </xf>
    <xf numFmtId="0" fontId="26" fillId="0" borderId="28" xfId="2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0" fontId="10" fillId="0" borderId="24" xfId="2" applyFont="1" applyFill="1" applyBorder="1" applyAlignment="1">
      <alignment horizontal="left" vertical="center"/>
    </xf>
    <xf numFmtId="0" fontId="10" fillId="0" borderId="16" xfId="2" applyFont="1" applyFill="1" applyBorder="1" applyAlignment="1">
      <alignment horizontal="left" vertical="center" wrapText="1"/>
    </xf>
    <xf numFmtId="0" fontId="10" fillId="0" borderId="37" xfId="2" applyFont="1" applyFill="1" applyBorder="1" applyAlignment="1">
      <alignment horizontal="left" vertical="center" wrapText="1"/>
    </xf>
    <xf numFmtId="0" fontId="10" fillId="0" borderId="26" xfId="2" applyFont="1" applyFill="1" applyBorder="1" applyAlignment="1">
      <alignment horizontal="left" vertical="center" wrapText="1"/>
    </xf>
    <xf numFmtId="0" fontId="16" fillId="0" borderId="12" xfId="2" applyFont="1" applyFill="1" applyBorder="1" applyAlignment="1">
      <alignment horizontal="center" vertical="center"/>
    </xf>
    <xf numFmtId="0" fontId="16" fillId="0" borderId="21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center" vertical="center"/>
    </xf>
    <xf numFmtId="0" fontId="6" fillId="0" borderId="22" xfId="2" applyFont="1" applyFill="1" applyBorder="1" applyAlignment="1">
      <alignment horizontal="center" vertical="center"/>
    </xf>
    <xf numFmtId="0" fontId="6" fillId="0" borderId="21" xfId="2" applyFont="1" applyFill="1" applyBorder="1" applyAlignment="1">
      <alignment horizontal="center" vertical="center"/>
    </xf>
    <xf numFmtId="0" fontId="10" fillId="0" borderId="11" xfId="2" applyFont="1" applyFill="1" applyBorder="1" applyAlignment="1">
      <alignment horizontal="left" vertical="center"/>
    </xf>
    <xf numFmtId="0" fontId="10" fillId="0" borderId="41" xfId="2" applyFont="1" applyFill="1" applyBorder="1" applyAlignment="1">
      <alignment horizontal="left" vertical="center"/>
    </xf>
    <xf numFmtId="0" fontId="10" fillId="0" borderId="25" xfId="2" applyFont="1" applyFill="1" applyBorder="1" applyAlignment="1">
      <alignment horizontal="left" vertical="center"/>
    </xf>
    <xf numFmtId="0" fontId="10" fillId="0" borderId="15" xfId="2" applyFont="1" applyFill="1" applyBorder="1" applyAlignment="1">
      <alignment horizontal="left" vertical="center"/>
    </xf>
    <xf numFmtId="0" fontId="10" fillId="0" borderId="40" xfId="2" applyFont="1" applyFill="1" applyBorder="1" applyAlignment="1">
      <alignment horizontal="left" vertical="center"/>
    </xf>
    <xf numFmtId="0" fontId="10" fillId="0" borderId="23" xfId="2" applyFont="1" applyFill="1" applyBorder="1" applyAlignment="1">
      <alignment horizontal="left" vertical="center"/>
    </xf>
    <xf numFmtId="0" fontId="25" fillId="0" borderId="15" xfId="2" applyFont="1" applyFill="1" applyBorder="1" applyAlignment="1">
      <alignment horizontal="center" vertical="center"/>
    </xf>
    <xf numFmtId="0" fontId="26" fillId="0" borderId="23" xfId="2" applyFont="1" applyFill="1" applyBorder="1" applyAlignment="1">
      <alignment horizontal="center" vertical="center"/>
    </xf>
    <xf numFmtId="0" fontId="20" fillId="0" borderId="2" xfId="2" applyFont="1" applyFill="1" applyBorder="1" applyAlignment="1">
      <alignment horizontal="center" vertical="top" textRotation="90" wrapText="1"/>
    </xf>
    <xf numFmtId="0" fontId="20" fillId="0" borderId="3" xfId="2" applyFont="1" applyFill="1" applyBorder="1" applyAlignment="1">
      <alignment horizontal="center" vertical="top" textRotation="90" wrapText="1"/>
    </xf>
    <xf numFmtId="0" fontId="20" fillId="0" borderId="4" xfId="2" applyFont="1" applyFill="1" applyBorder="1" applyAlignment="1">
      <alignment horizontal="center" vertical="top" textRotation="90" wrapText="1"/>
    </xf>
    <xf numFmtId="0" fontId="20" fillId="0" borderId="5" xfId="2" applyFont="1" applyFill="1" applyBorder="1" applyAlignment="1">
      <alignment horizontal="center" vertical="top" textRotation="90" wrapText="1"/>
    </xf>
    <xf numFmtId="0" fontId="20" fillId="0" borderId="6" xfId="2" applyFont="1" applyFill="1" applyBorder="1" applyAlignment="1">
      <alignment horizontal="center" vertical="top" textRotation="90" wrapText="1"/>
    </xf>
    <xf numFmtId="0" fontId="20" fillId="0" borderId="7" xfId="2" applyFont="1" applyFill="1" applyBorder="1" applyAlignment="1">
      <alignment horizontal="center" vertical="top" textRotation="90" wrapText="1"/>
    </xf>
    <xf numFmtId="0" fontId="27" fillId="0" borderId="0" xfId="2" applyFont="1" applyFill="1" applyAlignment="1">
      <alignment horizontal="center" vertical="center"/>
    </xf>
    <xf numFmtId="0" fontId="19" fillId="0" borderId="0" xfId="2" applyFont="1" applyBorder="1" applyAlignment="1">
      <alignment horizontal="left" vertical="center" wrapText="1"/>
    </xf>
    <xf numFmtId="0" fontId="18" fillId="0" borderId="0" xfId="2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10" fillId="0" borderId="15" xfId="2" applyFont="1" applyFill="1" applyBorder="1" applyAlignment="1">
      <alignment horizontal="center" vertical="center"/>
    </xf>
    <xf numFmtId="0" fontId="10" fillId="0" borderId="23" xfId="2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7" xfId="2" applyFont="1" applyFill="1" applyBorder="1" applyAlignment="1">
      <alignment horizontal="center" vertical="center" wrapText="1"/>
    </xf>
    <xf numFmtId="0" fontId="21" fillId="0" borderId="12" xfId="2" applyFont="1" applyFill="1" applyBorder="1" applyAlignment="1">
      <alignment horizontal="center" vertical="center" wrapText="1"/>
    </xf>
    <xf numFmtId="0" fontId="21" fillId="0" borderId="21" xfId="2" applyFont="1" applyFill="1" applyBorder="1" applyAlignment="1">
      <alignment horizontal="center" vertical="center" wrapText="1"/>
    </xf>
    <xf numFmtId="0" fontId="10" fillId="0" borderId="27" xfId="2" applyFont="1" applyFill="1" applyBorder="1" applyAlignment="1">
      <alignment horizontal="center" vertical="center"/>
    </xf>
    <xf numFmtId="0" fontId="10" fillId="0" borderId="28" xfId="2" applyFont="1" applyFill="1" applyBorder="1" applyAlignment="1">
      <alignment horizontal="center" vertical="center"/>
    </xf>
    <xf numFmtId="0" fontId="10" fillId="0" borderId="34" xfId="2" applyFont="1" applyFill="1" applyBorder="1" applyAlignment="1">
      <alignment horizontal="center" vertical="center"/>
    </xf>
    <xf numFmtId="0" fontId="10" fillId="0" borderId="33" xfId="2" applyFont="1" applyFill="1" applyBorder="1" applyAlignment="1">
      <alignment horizontal="center" vertical="center"/>
    </xf>
    <xf numFmtId="0" fontId="11" fillId="0" borderId="12" xfId="2" applyFont="1" applyFill="1" applyBorder="1" applyAlignment="1">
      <alignment horizontal="center" vertical="center" wrapText="1"/>
    </xf>
    <xf numFmtId="0" fontId="11" fillId="0" borderId="21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3" xfId="2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right" vertical="center" wrapText="1"/>
    </xf>
    <xf numFmtId="0" fontId="20" fillId="0" borderId="0" xfId="2" applyFont="1" applyFill="1" applyAlignment="1">
      <alignment horizontal="center" vertical="center"/>
    </xf>
    <xf numFmtId="0" fontId="23" fillId="0" borderId="32" xfId="2" applyFont="1" applyFill="1" applyBorder="1" applyAlignment="1">
      <alignment horizontal="center" vertical="center" wrapText="1"/>
    </xf>
    <xf numFmtId="0" fontId="23" fillId="0" borderId="18" xfId="2" applyFont="1" applyFill="1" applyBorder="1" applyAlignment="1">
      <alignment horizontal="center" vertical="center" wrapText="1"/>
    </xf>
    <xf numFmtId="0" fontId="23" fillId="0" borderId="20" xfId="2" applyFont="1" applyFill="1" applyBorder="1" applyAlignment="1">
      <alignment horizontal="center" vertical="center" wrapText="1"/>
    </xf>
    <xf numFmtId="0" fontId="23" fillId="0" borderId="14" xfId="2" applyFont="1" applyFill="1" applyBorder="1" applyAlignment="1">
      <alignment horizontal="center" vertical="center" wrapText="1"/>
    </xf>
    <xf numFmtId="0" fontId="23" fillId="0" borderId="17" xfId="2" applyFont="1" applyFill="1" applyBorder="1" applyAlignment="1">
      <alignment horizontal="center" vertical="center" wrapText="1"/>
    </xf>
    <xf numFmtId="0" fontId="23" fillId="0" borderId="19" xfId="2" applyFont="1" applyFill="1" applyBorder="1" applyAlignment="1">
      <alignment horizontal="center" vertical="center" wrapText="1"/>
    </xf>
    <xf numFmtId="0" fontId="15" fillId="0" borderId="0" xfId="2" applyFont="1" applyFill="1" applyAlignment="1">
      <alignment horizontal="right" vertical="center" wrapText="1"/>
    </xf>
  </cellXfs>
  <cellStyles count="30">
    <cellStyle name="AFE" xfId="3"/>
    <cellStyle name="Excel Built-in Normal 1" xfId="4"/>
    <cellStyle name="Normal_Sheet1" xfId="5"/>
    <cellStyle name="Гиперссылка" xfId="1" builtinId="8"/>
    <cellStyle name="Гиперссылка 2" xfId="6"/>
    <cellStyle name="Денежный" xfId="29" builtinId="4"/>
    <cellStyle name="Денежный 2" xfId="23"/>
    <cellStyle name="Обычный" xfId="0" builtinId="0"/>
    <cellStyle name="Обычный 10" xfId="24"/>
    <cellStyle name="Обычный 11" xfId="25"/>
    <cellStyle name="Обычный 12" xfId="26"/>
    <cellStyle name="Обычный 15" xfId="27"/>
    <cellStyle name="Обычный 2" xfId="2"/>
    <cellStyle name="Обычный 2 2" xfId="7"/>
    <cellStyle name="Обычный 3" xfId="8"/>
    <cellStyle name="Обычный 3 2" xfId="9"/>
    <cellStyle name="Обычный 4" xfId="10"/>
    <cellStyle name="Обычный 5" xfId="11"/>
    <cellStyle name="Обычный 5 2" xfId="12"/>
    <cellStyle name="Обычный 5 3" xfId="13"/>
    <cellStyle name="Обычный 6" xfId="14"/>
    <cellStyle name="Обычный 6 2" xfId="28"/>
    <cellStyle name="Обычный 7" xfId="15"/>
    <cellStyle name="Обычный 7 2" xfId="16"/>
    <cellStyle name="Обычный 8" xfId="17"/>
    <cellStyle name="Обычный 8 2" xfId="18"/>
    <cellStyle name="Обычный 9" xfId="19"/>
    <cellStyle name="Процентный 2" xfId="20"/>
    <cellStyle name="Финансовый 2" xfId="21"/>
    <cellStyle name="Финансовый 3" xfId="22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nemo-project.narod.ru/documents/K3850part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opLeftCell="A25" workbookViewId="0">
      <selection activeCell="A33" sqref="A33:XFD33"/>
    </sheetView>
  </sheetViews>
  <sheetFormatPr defaultColWidth="9.140625" defaultRowHeight="15.75" x14ac:dyDescent="0.25"/>
  <cols>
    <col min="1" max="1" width="9.140625" style="12"/>
    <col min="2" max="2" width="18" style="12" customWidth="1"/>
    <col min="3" max="3" width="18.140625" style="5" customWidth="1"/>
    <col min="4" max="4" width="12.140625" style="12" customWidth="1"/>
    <col min="5" max="5" width="30.5703125" style="5" customWidth="1"/>
    <col min="6" max="16384" width="9.140625" style="6"/>
  </cols>
  <sheetData>
    <row r="1" spans="1:6" ht="15.6" x14ac:dyDescent="0.3">
      <c r="A1" s="28" t="s">
        <v>163</v>
      </c>
    </row>
    <row r="2" spans="1:6" ht="32.1" customHeight="1" x14ac:dyDescent="0.25">
      <c r="A2" s="3" t="s">
        <v>3</v>
      </c>
      <c r="B2" s="4" t="s">
        <v>112</v>
      </c>
      <c r="C2" s="3" t="s">
        <v>0</v>
      </c>
      <c r="D2" s="3" t="s">
        <v>1</v>
      </c>
      <c r="E2" s="3" t="s">
        <v>2</v>
      </c>
      <c r="F2" s="5"/>
    </row>
    <row r="3" spans="1:6" ht="32.1" customHeight="1" x14ac:dyDescent="0.25">
      <c r="A3" s="7">
        <v>1</v>
      </c>
      <c r="B3" s="7" t="s">
        <v>6</v>
      </c>
      <c r="C3" s="8" t="s">
        <v>4</v>
      </c>
      <c r="D3" s="7">
        <v>30</v>
      </c>
      <c r="E3" s="8" t="s">
        <v>5</v>
      </c>
      <c r="F3" s="5"/>
    </row>
    <row r="4" spans="1:6" ht="32.1" customHeight="1" x14ac:dyDescent="0.25">
      <c r="A4" s="7">
        <f>SUM(A3+1)</f>
        <v>2</v>
      </c>
      <c r="B4" s="7" t="s">
        <v>6</v>
      </c>
      <c r="C4" s="8" t="s">
        <v>4</v>
      </c>
      <c r="D4" s="7">
        <v>30</v>
      </c>
      <c r="E4" s="8" t="s">
        <v>5</v>
      </c>
      <c r="F4" s="5"/>
    </row>
    <row r="5" spans="1:6" ht="32.1" customHeight="1" x14ac:dyDescent="0.25">
      <c r="A5" s="7">
        <f>SUM(A4+1)</f>
        <v>3</v>
      </c>
      <c r="B5" s="7" t="s">
        <v>6</v>
      </c>
      <c r="C5" s="8" t="s">
        <v>7</v>
      </c>
      <c r="D5" s="7">
        <v>30</v>
      </c>
      <c r="E5" s="8" t="s">
        <v>8</v>
      </c>
      <c r="F5" s="5"/>
    </row>
    <row r="6" spans="1:6" ht="32.1" customHeight="1" x14ac:dyDescent="0.25">
      <c r="A6" s="7">
        <f>SUM(A5+1)</f>
        <v>4</v>
      </c>
      <c r="B6" s="7" t="s">
        <v>6</v>
      </c>
      <c r="C6" s="8" t="s">
        <v>9</v>
      </c>
      <c r="D6" s="7">
        <v>100</v>
      </c>
      <c r="E6" s="8" t="s">
        <v>8</v>
      </c>
      <c r="F6" s="5"/>
    </row>
    <row r="7" spans="1:6" ht="32.1" customHeight="1" x14ac:dyDescent="0.25">
      <c r="A7" s="7">
        <f t="shared" ref="A7:A70" si="0">SUM(A6+1)</f>
        <v>5</v>
      </c>
      <c r="B7" s="7" t="s">
        <v>6</v>
      </c>
      <c r="C7" s="8" t="s">
        <v>9</v>
      </c>
      <c r="D7" s="7">
        <v>100</v>
      </c>
      <c r="E7" s="8" t="s">
        <v>10</v>
      </c>
      <c r="F7" s="5"/>
    </row>
    <row r="8" spans="1:6" ht="32.1" customHeight="1" x14ac:dyDescent="0.25">
      <c r="A8" s="7">
        <f>SUM(A7+1)</f>
        <v>6</v>
      </c>
      <c r="B8" s="7" t="s">
        <v>6</v>
      </c>
      <c r="C8" s="8" t="s">
        <v>11</v>
      </c>
      <c r="D8" s="7">
        <v>100</v>
      </c>
      <c r="E8" s="8" t="s">
        <v>5</v>
      </c>
      <c r="F8" s="5"/>
    </row>
    <row r="9" spans="1:6" ht="32.1" customHeight="1" x14ac:dyDescent="0.25">
      <c r="A9" s="7">
        <f t="shared" si="0"/>
        <v>7</v>
      </c>
      <c r="B9" s="7" t="s">
        <v>6</v>
      </c>
      <c r="C9" s="8" t="s">
        <v>11</v>
      </c>
      <c r="D9" s="7">
        <v>100</v>
      </c>
      <c r="E9" s="8" t="s">
        <v>5</v>
      </c>
      <c r="F9" s="5"/>
    </row>
    <row r="10" spans="1:6" ht="32.1" customHeight="1" x14ac:dyDescent="0.25">
      <c r="A10" s="7">
        <f t="shared" si="0"/>
        <v>8</v>
      </c>
      <c r="B10" s="7" t="s">
        <v>6</v>
      </c>
      <c r="C10" s="8" t="s">
        <v>12</v>
      </c>
      <c r="D10" s="7">
        <v>135</v>
      </c>
      <c r="E10" s="8" t="s">
        <v>10</v>
      </c>
      <c r="F10" s="5"/>
    </row>
    <row r="11" spans="1:6" ht="32.1" customHeight="1" x14ac:dyDescent="0.25">
      <c r="A11" s="7">
        <f t="shared" si="0"/>
        <v>9</v>
      </c>
      <c r="B11" s="7" t="s">
        <v>6</v>
      </c>
      <c r="C11" s="8" t="s">
        <v>13</v>
      </c>
      <c r="D11" s="7">
        <v>330</v>
      </c>
      <c r="E11" s="8" t="s">
        <v>14</v>
      </c>
      <c r="F11" s="5"/>
    </row>
    <row r="12" spans="1:6" ht="32.1" customHeight="1" x14ac:dyDescent="0.25">
      <c r="A12" s="7">
        <f t="shared" si="0"/>
        <v>10</v>
      </c>
      <c r="B12" s="7" t="s">
        <v>6</v>
      </c>
      <c r="C12" s="8" t="s">
        <v>13</v>
      </c>
      <c r="D12" s="7">
        <v>330</v>
      </c>
      <c r="E12" s="8" t="s">
        <v>15</v>
      </c>
      <c r="F12" s="5"/>
    </row>
    <row r="13" spans="1:6" ht="32.1" customHeight="1" x14ac:dyDescent="0.25">
      <c r="A13" s="7">
        <f t="shared" si="0"/>
        <v>11</v>
      </c>
      <c r="B13" s="7" t="s">
        <v>6</v>
      </c>
      <c r="C13" s="8" t="s">
        <v>13</v>
      </c>
      <c r="D13" s="7">
        <v>330</v>
      </c>
      <c r="E13" s="8" t="s">
        <v>16</v>
      </c>
      <c r="F13" s="5"/>
    </row>
    <row r="14" spans="1:6" ht="32.1" customHeight="1" x14ac:dyDescent="0.25">
      <c r="A14" s="7">
        <f t="shared" si="0"/>
        <v>12</v>
      </c>
      <c r="B14" s="7" t="s">
        <v>6</v>
      </c>
      <c r="C14" s="8" t="s">
        <v>13</v>
      </c>
      <c r="D14" s="7">
        <v>330</v>
      </c>
      <c r="E14" s="8" t="s">
        <v>17</v>
      </c>
      <c r="F14" s="5"/>
    </row>
    <row r="15" spans="1:6" ht="32.1" customHeight="1" x14ac:dyDescent="0.25">
      <c r="A15" s="7">
        <f t="shared" si="0"/>
        <v>13</v>
      </c>
      <c r="B15" s="7" t="s">
        <v>6</v>
      </c>
      <c r="C15" s="8" t="s">
        <v>13</v>
      </c>
      <c r="D15" s="7">
        <v>330</v>
      </c>
      <c r="E15" s="8" t="s">
        <v>18</v>
      </c>
      <c r="F15" s="5"/>
    </row>
    <row r="16" spans="1:6" ht="32.1" customHeight="1" x14ac:dyDescent="0.25">
      <c r="A16" s="7">
        <f t="shared" si="0"/>
        <v>14</v>
      </c>
      <c r="B16" s="7" t="s">
        <v>6</v>
      </c>
      <c r="C16" s="8" t="s">
        <v>13</v>
      </c>
      <c r="D16" s="7">
        <v>330</v>
      </c>
      <c r="E16" s="8" t="s">
        <v>19</v>
      </c>
      <c r="F16" s="5"/>
    </row>
    <row r="17" spans="1:6" ht="32.1" customHeight="1" x14ac:dyDescent="0.25">
      <c r="A17" s="7">
        <f t="shared" si="0"/>
        <v>15</v>
      </c>
      <c r="B17" s="7" t="s">
        <v>6</v>
      </c>
      <c r="C17" s="8" t="s">
        <v>13</v>
      </c>
      <c r="D17" s="7">
        <v>330</v>
      </c>
      <c r="E17" s="8" t="s">
        <v>20</v>
      </c>
      <c r="F17" s="5"/>
    </row>
    <row r="18" spans="1:6" ht="32.1" customHeight="1" x14ac:dyDescent="0.25">
      <c r="A18" s="7">
        <f t="shared" si="0"/>
        <v>16</v>
      </c>
      <c r="B18" s="7" t="s">
        <v>6</v>
      </c>
      <c r="C18" s="8" t="s">
        <v>13</v>
      </c>
      <c r="D18" s="7">
        <v>330</v>
      </c>
      <c r="E18" s="8" t="s">
        <v>21</v>
      </c>
      <c r="F18" s="5"/>
    </row>
    <row r="19" spans="1:6" ht="32.1" customHeight="1" x14ac:dyDescent="0.25">
      <c r="A19" s="7">
        <f t="shared" si="0"/>
        <v>17</v>
      </c>
      <c r="B19" s="7" t="s">
        <v>6</v>
      </c>
      <c r="C19" s="8" t="s">
        <v>13</v>
      </c>
      <c r="D19" s="7">
        <v>330</v>
      </c>
      <c r="E19" s="8" t="s">
        <v>22</v>
      </c>
      <c r="F19" s="5"/>
    </row>
    <row r="20" spans="1:6" ht="32.1" customHeight="1" x14ac:dyDescent="0.25">
      <c r="A20" s="7">
        <f t="shared" si="0"/>
        <v>18</v>
      </c>
      <c r="B20" s="7" t="s">
        <v>6</v>
      </c>
      <c r="C20" s="8" t="s">
        <v>23</v>
      </c>
      <c r="D20" s="7">
        <v>415</v>
      </c>
      <c r="E20" s="8" t="s">
        <v>26</v>
      </c>
      <c r="F20" s="5"/>
    </row>
    <row r="21" spans="1:6" ht="32.1" customHeight="1" x14ac:dyDescent="0.25">
      <c r="A21" s="7">
        <f t="shared" si="0"/>
        <v>19</v>
      </c>
      <c r="B21" s="7" t="s">
        <v>6</v>
      </c>
      <c r="C21" s="8" t="s">
        <v>24</v>
      </c>
      <c r="D21" s="7">
        <v>550</v>
      </c>
      <c r="E21" s="8" t="s">
        <v>27</v>
      </c>
      <c r="F21" s="5"/>
    </row>
    <row r="22" spans="1:6" ht="32.1" customHeight="1" x14ac:dyDescent="0.25">
      <c r="A22" s="7">
        <f t="shared" si="0"/>
        <v>20</v>
      </c>
      <c r="B22" s="7" t="s">
        <v>6</v>
      </c>
      <c r="C22" s="8" t="s">
        <v>25</v>
      </c>
      <c r="D22" s="7">
        <v>700</v>
      </c>
      <c r="E22" s="8" t="s">
        <v>28</v>
      </c>
      <c r="F22" s="5"/>
    </row>
    <row r="23" spans="1:6" ht="32.1" customHeight="1" x14ac:dyDescent="0.25">
      <c r="A23" s="7">
        <f t="shared" si="0"/>
        <v>21</v>
      </c>
      <c r="B23" s="7" t="s">
        <v>6</v>
      </c>
      <c r="C23" s="8" t="s">
        <v>25</v>
      </c>
      <c r="D23" s="7">
        <v>700</v>
      </c>
      <c r="E23" s="8" t="s">
        <v>29</v>
      </c>
      <c r="F23" s="5"/>
    </row>
    <row r="24" spans="1:6" ht="32.1" customHeight="1" x14ac:dyDescent="0.25">
      <c r="A24" s="7">
        <f t="shared" si="0"/>
        <v>22</v>
      </c>
      <c r="B24" s="7" t="s">
        <v>6</v>
      </c>
      <c r="C24" s="8" t="s">
        <v>13</v>
      </c>
      <c r="D24" s="7">
        <v>330</v>
      </c>
      <c r="E24" s="8" t="s">
        <v>30</v>
      </c>
      <c r="F24" s="5"/>
    </row>
    <row r="25" spans="1:6" ht="32.1" customHeight="1" x14ac:dyDescent="0.25">
      <c r="A25" s="7">
        <f t="shared" si="0"/>
        <v>23</v>
      </c>
      <c r="B25" s="7" t="s">
        <v>6</v>
      </c>
      <c r="C25" s="8" t="s">
        <v>13</v>
      </c>
      <c r="D25" s="7">
        <v>330</v>
      </c>
      <c r="E25" s="8" t="s">
        <v>31</v>
      </c>
      <c r="F25" s="5"/>
    </row>
    <row r="26" spans="1:6" ht="32.1" customHeight="1" x14ac:dyDescent="0.25">
      <c r="A26" s="7">
        <f t="shared" si="0"/>
        <v>24</v>
      </c>
      <c r="B26" s="7" t="s">
        <v>6</v>
      </c>
      <c r="C26" s="8" t="s">
        <v>13</v>
      </c>
      <c r="D26" s="7">
        <v>330</v>
      </c>
      <c r="E26" s="8" t="s">
        <v>32</v>
      </c>
      <c r="F26" s="5"/>
    </row>
    <row r="27" spans="1:6" ht="32.1" customHeight="1" x14ac:dyDescent="0.25">
      <c r="A27" s="7">
        <f t="shared" si="0"/>
        <v>25</v>
      </c>
      <c r="B27" s="7" t="s">
        <v>6</v>
      </c>
      <c r="C27" s="8" t="s">
        <v>13</v>
      </c>
      <c r="D27" s="7">
        <v>330</v>
      </c>
      <c r="E27" s="8" t="s">
        <v>33</v>
      </c>
      <c r="F27" s="5"/>
    </row>
    <row r="28" spans="1:6" ht="32.1" customHeight="1" x14ac:dyDescent="0.25">
      <c r="A28" s="7">
        <f t="shared" si="0"/>
        <v>26</v>
      </c>
      <c r="B28" s="7" t="s">
        <v>6</v>
      </c>
      <c r="C28" s="8" t="s">
        <v>13</v>
      </c>
      <c r="D28" s="7">
        <v>330</v>
      </c>
      <c r="E28" s="8" t="s">
        <v>34</v>
      </c>
      <c r="F28" s="5"/>
    </row>
    <row r="29" spans="1:6" ht="32.1" customHeight="1" x14ac:dyDescent="0.25">
      <c r="A29" s="7">
        <f t="shared" si="0"/>
        <v>27</v>
      </c>
      <c r="B29" s="7" t="s">
        <v>6</v>
      </c>
      <c r="C29" s="8" t="s">
        <v>13</v>
      </c>
      <c r="D29" s="7">
        <v>330</v>
      </c>
      <c r="E29" s="8" t="s">
        <v>35</v>
      </c>
      <c r="F29" s="5"/>
    </row>
    <row r="30" spans="1:6" ht="32.1" customHeight="1" x14ac:dyDescent="0.25">
      <c r="A30" s="7">
        <f t="shared" si="0"/>
        <v>28</v>
      </c>
      <c r="B30" s="7" t="s">
        <v>6</v>
      </c>
      <c r="C30" s="8" t="s">
        <v>13</v>
      </c>
      <c r="D30" s="7">
        <v>330</v>
      </c>
      <c r="E30" s="8" t="s">
        <v>36</v>
      </c>
      <c r="F30" s="5"/>
    </row>
    <row r="31" spans="1:6" ht="32.1" customHeight="1" x14ac:dyDescent="0.25">
      <c r="A31" s="7">
        <f t="shared" si="0"/>
        <v>29</v>
      </c>
      <c r="B31" s="7" t="s">
        <v>6</v>
      </c>
      <c r="C31" s="8" t="s">
        <v>13</v>
      </c>
      <c r="D31" s="7">
        <v>330</v>
      </c>
      <c r="E31" s="8" t="s">
        <v>37</v>
      </c>
      <c r="F31" s="5"/>
    </row>
    <row r="32" spans="1:6" ht="32.1" customHeight="1" x14ac:dyDescent="0.25">
      <c r="A32" s="7">
        <f t="shared" si="0"/>
        <v>30</v>
      </c>
      <c r="B32" s="7" t="s">
        <v>6</v>
      </c>
      <c r="C32" s="8" t="s">
        <v>25</v>
      </c>
      <c r="D32" s="7">
        <v>700</v>
      </c>
      <c r="E32" s="8" t="s">
        <v>38</v>
      </c>
      <c r="F32" s="5"/>
    </row>
    <row r="33" spans="1:6" ht="32.1" customHeight="1" x14ac:dyDescent="0.25">
      <c r="A33" s="7">
        <f t="shared" si="0"/>
        <v>31</v>
      </c>
      <c r="B33" s="7" t="s">
        <v>6</v>
      </c>
      <c r="C33" s="8" t="s">
        <v>39</v>
      </c>
      <c r="D33" s="7">
        <v>1000</v>
      </c>
      <c r="E33" s="8" t="s">
        <v>5</v>
      </c>
      <c r="F33" s="5"/>
    </row>
    <row r="34" spans="1:6" ht="32.1" customHeight="1" x14ac:dyDescent="0.25">
      <c r="A34" s="7">
        <f t="shared" si="0"/>
        <v>32</v>
      </c>
      <c r="B34" s="2" t="s">
        <v>6</v>
      </c>
      <c r="C34" s="1" t="s">
        <v>47</v>
      </c>
      <c r="D34" s="2">
        <v>700</v>
      </c>
      <c r="E34" s="1" t="s">
        <v>123</v>
      </c>
      <c r="F34" s="5"/>
    </row>
    <row r="35" spans="1:6" ht="32.1" customHeight="1" x14ac:dyDescent="0.25">
      <c r="A35" s="7">
        <f t="shared" si="0"/>
        <v>33</v>
      </c>
      <c r="B35" s="2" t="s">
        <v>6</v>
      </c>
      <c r="C35" s="1" t="s">
        <v>47</v>
      </c>
      <c r="D35" s="2">
        <v>700</v>
      </c>
      <c r="E35" s="1" t="s">
        <v>124</v>
      </c>
      <c r="F35" s="5"/>
    </row>
    <row r="36" spans="1:6" ht="32.1" customHeight="1" x14ac:dyDescent="0.25">
      <c r="A36" s="7">
        <f t="shared" si="0"/>
        <v>34</v>
      </c>
      <c r="B36" s="2" t="s">
        <v>6</v>
      </c>
      <c r="C36" s="1" t="s">
        <v>47</v>
      </c>
      <c r="D36" s="2">
        <v>700</v>
      </c>
      <c r="E36" s="1" t="s">
        <v>125</v>
      </c>
      <c r="F36" s="5"/>
    </row>
    <row r="37" spans="1:6" ht="32.1" customHeight="1" x14ac:dyDescent="0.25">
      <c r="A37" s="7">
        <f t="shared" si="0"/>
        <v>35</v>
      </c>
      <c r="B37" s="2" t="s">
        <v>6</v>
      </c>
      <c r="C37" s="1" t="s">
        <v>47</v>
      </c>
      <c r="D37" s="2">
        <v>700</v>
      </c>
      <c r="E37" s="1" t="s">
        <v>126</v>
      </c>
      <c r="F37" s="5"/>
    </row>
    <row r="38" spans="1:6" ht="32.1" customHeight="1" x14ac:dyDescent="0.25">
      <c r="A38" s="7">
        <f t="shared" si="0"/>
        <v>36</v>
      </c>
      <c r="B38" s="2" t="s">
        <v>6</v>
      </c>
      <c r="C38" s="1" t="s">
        <v>47</v>
      </c>
      <c r="D38" s="2">
        <v>700</v>
      </c>
      <c r="E38" s="1" t="s">
        <v>127</v>
      </c>
      <c r="F38" s="5"/>
    </row>
    <row r="39" spans="1:6" ht="32.1" customHeight="1" x14ac:dyDescent="0.25">
      <c r="A39" s="7">
        <f t="shared" si="0"/>
        <v>37</v>
      </c>
      <c r="B39" s="2" t="s">
        <v>6</v>
      </c>
      <c r="C39" s="1" t="s">
        <v>47</v>
      </c>
      <c r="D39" s="2">
        <v>700</v>
      </c>
      <c r="E39" s="1" t="s">
        <v>128</v>
      </c>
      <c r="F39" s="5"/>
    </row>
    <row r="40" spans="1:6" ht="32.1" customHeight="1" x14ac:dyDescent="0.25">
      <c r="A40" s="7">
        <f t="shared" si="0"/>
        <v>38</v>
      </c>
      <c r="B40" s="2" t="s">
        <v>6</v>
      </c>
      <c r="C40" s="1" t="s">
        <v>47</v>
      </c>
      <c r="D40" s="2">
        <v>700</v>
      </c>
      <c r="E40" s="1" t="s">
        <v>129</v>
      </c>
      <c r="F40" s="5"/>
    </row>
    <row r="41" spans="1:6" ht="32.1" customHeight="1" x14ac:dyDescent="0.25">
      <c r="A41" s="7">
        <f t="shared" si="0"/>
        <v>39</v>
      </c>
      <c r="B41" s="7" t="s">
        <v>41</v>
      </c>
      <c r="C41" s="8" t="s">
        <v>40</v>
      </c>
      <c r="D41" s="7">
        <v>110</v>
      </c>
      <c r="E41" s="8" t="s">
        <v>121</v>
      </c>
      <c r="F41" s="5"/>
    </row>
    <row r="42" spans="1:6" ht="32.1" customHeight="1" x14ac:dyDescent="0.25">
      <c r="A42" s="7">
        <f t="shared" si="0"/>
        <v>40</v>
      </c>
      <c r="B42" s="7" t="s">
        <v>41</v>
      </c>
      <c r="C42" s="8" t="s">
        <v>42</v>
      </c>
      <c r="D42" s="9">
        <v>150</v>
      </c>
      <c r="E42" s="8" t="s">
        <v>121</v>
      </c>
      <c r="F42" s="5"/>
    </row>
    <row r="43" spans="1:6" ht="32.1" customHeight="1" x14ac:dyDescent="0.25">
      <c r="A43" s="7">
        <f t="shared" si="0"/>
        <v>41</v>
      </c>
      <c r="B43" s="7" t="s">
        <v>41</v>
      </c>
      <c r="C43" s="8" t="s">
        <v>40</v>
      </c>
      <c r="D43" s="7">
        <v>110</v>
      </c>
      <c r="E43" s="8" t="s">
        <v>43</v>
      </c>
      <c r="F43" s="5"/>
    </row>
    <row r="44" spans="1:6" ht="32.1" customHeight="1" x14ac:dyDescent="0.25">
      <c r="A44" s="7">
        <f t="shared" si="0"/>
        <v>42</v>
      </c>
      <c r="B44" s="7" t="s">
        <v>41</v>
      </c>
      <c r="C44" s="8" t="s">
        <v>42</v>
      </c>
      <c r="D44" s="9">
        <v>150</v>
      </c>
      <c r="E44" s="8" t="s">
        <v>43</v>
      </c>
      <c r="F44" s="5"/>
    </row>
    <row r="45" spans="1:6" ht="32.1" customHeight="1" x14ac:dyDescent="0.25">
      <c r="A45" s="7">
        <f t="shared" si="0"/>
        <v>43</v>
      </c>
      <c r="B45" s="7" t="s">
        <v>41</v>
      </c>
      <c r="C45" s="8" t="s">
        <v>42</v>
      </c>
      <c r="D45" s="9">
        <v>150</v>
      </c>
      <c r="E45" s="8" t="s">
        <v>43</v>
      </c>
      <c r="F45" s="5"/>
    </row>
    <row r="46" spans="1:6" ht="32.1" customHeight="1" x14ac:dyDescent="0.25">
      <c r="A46" s="7">
        <f t="shared" si="0"/>
        <v>44</v>
      </c>
      <c r="B46" s="7" t="s">
        <v>41</v>
      </c>
      <c r="C46" s="8" t="s">
        <v>40</v>
      </c>
      <c r="D46" s="9">
        <v>110</v>
      </c>
      <c r="E46" s="8" t="s">
        <v>44</v>
      </c>
      <c r="F46" s="5"/>
    </row>
    <row r="47" spans="1:6" ht="32.1" customHeight="1" x14ac:dyDescent="0.25">
      <c r="A47" s="7">
        <f t="shared" si="0"/>
        <v>45</v>
      </c>
      <c r="B47" s="7" t="s">
        <v>41</v>
      </c>
      <c r="C47" s="8" t="s">
        <v>42</v>
      </c>
      <c r="D47" s="9">
        <v>150</v>
      </c>
      <c r="E47" s="8" t="s">
        <v>45</v>
      </c>
      <c r="F47" s="5"/>
    </row>
    <row r="48" spans="1:6" ht="32.1" customHeight="1" x14ac:dyDescent="0.25">
      <c r="A48" s="7">
        <f t="shared" si="0"/>
        <v>46</v>
      </c>
      <c r="B48" s="7" t="s">
        <v>41</v>
      </c>
      <c r="C48" s="8" t="s">
        <v>40</v>
      </c>
      <c r="D48" s="9">
        <v>110</v>
      </c>
      <c r="E48" s="8" t="s">
        <v>48</v>
      </c>
      <c r="F48" s="5"/>
    </row>
    <row r="49" spans="1:6" ht="32.1" customHeight="1" x14ac:dyDescent="0.25">
      <c r="A49" s="7">
        <f t="shared" si="0"/>
        <v>47</v>
      </c>
      <c r="B49" s="7" t="s">
        <v>41</v>
      </c>
      <c r="C49" s="8" t="s">
        <v>49</v>
      </c>
      <c r="D49" s="9">
        <v>100</v>
      </c>
      <c r="E49" s="8" t="s">
        <v>48</v>
      </c>
      <c r="F49" s="5"/>
    </row>
    <row r="50" spans="1:6" ht="32.1" customHeight="1" x14ac:dyDescent="0.25">
      <c r="A50" s="7">
        <f t="shared" si="0"/>
        <v>48</v>
      </c>
      <c r="B50" s="7" t="s">
        <v>41</v>
      </c>
      <c r="C50" s="8" t="s">
        <v>50</v>
      </c>
      <c r="D50" s="9">
        <v>440</v>
      </c>
      <c r="E50" s="8" t="s">
        <v>48</v>
      </c>
      <c r="F50" s="5"/>
    </row>
    <row r="51" spans="1:6" ht="32.1" customHeight="1" x14ac:dyDescent="0.25">
      <c r="A51" s="7">
        <f t="shared" si="0"/>
        <v>49</v>
      </c>
      <c r="B51" s="7" t="s">
        <v>41</v>
      </c>
      <c r="C51" s="8" t="s">
        <v>40</v>
      </c>
      <c r="D51" s="9">
        <v>110</v>
      </c>
      <c r="E51" s="8" t="s">
        <v>51</v>
      </c>
      <c r="F51" s="5"/>
    </row>
    <row r="52" spans="1:6" ht="32.1" customHeight="1" x14ac:dyDescent="0.25">
      <c r="A52" s="7">
        <f t="shared" si="0"/>
        <v>50</v>
      </c>
      <c r="B52" s="7" t="s">
        <v>41</v>
      </c>
      <c r="C52" s="8" t="s">
        <v>42</v>
      </c>
      <c r="D52" s="9">
        <v>150</v>
      </c>
      <c r="E52" s="8" t="s">
        <v>51</v>
      </c>
      <c r="F52" s="5"/>
    </row>
    <row r="53" spans="1:6" ht="32.1" customHeight="1" x14ac:dyDescent="0.25">
      <c r="A53" s="7">
        <f t="shared" si="0"/>
        <v>51</v>
      </c>
      <c r="B53" s="7" t="s">
        <v>41</v>
      </c>
      <c r="C53" s="8" t="s">
        <v>42</v>
      </c>
      <c r="D53" s="9">
        <v>150</v>
      </c>
      <c r="E53" s="8" t="s">
        <v>51</v>
      </c>
      <c r="F53" s="5"/>
    </row>
    <row r="54" spans="1:6" ht="32.1" customHeight="1" x14ac:dyDescent="0.25">
      <c r="A54" s="7">
        <f t="shared" si="0"/>
        <v>52</v>
      </c>
      <c r="B54" s="7" t="s">
        <v>41</v>
      </c>
      <c r="C54" s="8" t="s">
        <v>50</v>
      </c>
      <c r="D54" s="9">
        <v>440</v>
      </c>
      <c r="E54" s="8" t="s">
        <v>51</v>
      </c>
      <c r="F54" s="5"/>
    </row>
    <row r="55" spans="1:6" ht="32.1" customHeight="1" x14ac:dyDescent="0.25">
      <c r="A55" s="7">
        <f t="shared" si="0"/>
        <v>53</v>
      </c>
      <c r="B55" s="7" t="s">
        <v>41</v>
      </c>
      <c r="C55" s="8" t="s">
        <v>40</v>
      </c>
      <c r="D55" s="9">
        <v>110</v>
      </c>
      <c r="E55" s="8" t="s">
        <v>52</v>
      </c>
      <c r="F55" s="5"/>
    </row>
    <row r="56" spans="1:6" ht="32.1" customHeight="1" x14ac:dyDescent="0.25">
      <c r="A56" s="7">
        <f t="shared" si="0"/>
        <v>54</v>
      </c>
      <c r="B56" s="7" t="s">
        <v>41</v>
      </c>
      <c r="C56" s="8" t="s">
        <v>40</v>
      </c>
      <c r="D56" s="9">
        <v>110</v>
      </c>
      <c r="E56" s="8" t="s">
        <v>53</v>
      </c>
      <c r="F56" s="5"/>
    </row>
    <row r="57" spans="1:6" ht="32.1" customHeight="1" x14ac:dyDescent="0.25">
      <c r="A57" s="7">
        <f t="shared" si="0"/>
        <v>55</v>
      </c>
      <c r="B57" s="7" t="s">
        <v>41</v>
      </c>
      <c r="C57" s="8" t="s">
        <v>40</v>
      </c>
      <c r="D57" s="9">
        <v>110</v>
      </c>
      <c r="E57" s="8" t="s">
        <v>54</v>
      </c>
      <c r="F57" s="5"/>
    </row>
    <row r="58" spans="1:6" ht="32.1" customHeight="1" x14ac:dyDescent="0.25">
      <c r="A58" s="7">
        <f t="shared" si="0"/>
        <v>56</v>
      </c>
      <c r="B58" s="7" t="s">
        <v>41</v>
      </c>
      <c r="C58" s="8" t="s">
        <v>42</v>
      </c>
      <c r="D58" s="9">
        <v>150</v>
      </c>
      <c r="E58" s="8" t="s">
        <v>54</v>
      </c>
      <c r="F58" s="5"/>
    </row>
    <row r="59" spans="1:6" ht="32.1" customHeight="1" x14ac:dyDescent="0.25">
      <c r="A59" s="7">
        <f t="shared" si="0"/>
        <v>57</v>
      </c>
      <c r="B59" s="7" t="s">
        <v>41</v>
      </c>
      <c r="C59" s="8" t="s">
        <v>42</v>
      </c>
      <c r="D59" s="9">
        <v>150</v>
      </c>
      <c r="E59" s="8" t="s">
        <v>55</v>
      </c>
      <c r="F59" s="5"/>
    </row>
    <row r="60" spans="1:6" ht="32.1" customHeight="1" x14ac:dyDescent="0.25">
      <c r="A60" s="7">
        <f t="shared" si="0"/>
        <v>58</v>
      </c>
      <c r="B60" s="7" t="s">
        <v>41</v>
      </c>
      <c r="C60" s="8" t="s">
        <v>46</v>
      </c>
      <c r="D60" s="9">
        <v>300</v>
      </c>
      <c r="E60" s="8" t="s">
        <v>54</v>
      </c>
      <c r="F60" s="5"/>
    </row>
    <row r="61" spans="1:6" ht="32.1" customHeight="1" x14ac:dyDescent="0.25">
      <c r="A61" s="7">
        <f t="shared" si="0"/>
        <v>59</v>
      </c>
      <c r="B61" s="7" t="s">
        <v>41</v>
      </c>
      <c r="C61" s="8" t="s">
        <v>56</v>
      </c>
      <c r="D61" s="9">
        <v>200</v>
      </c>
      <c r="E61" s="8" t="s">
        <v>57</v>
      </c>
      <c r="F61" s="5"/>
    </row>
    <row r="62" spans="1:6" ht="32.1" customHeight="1" x14ac:dyDescent="0.25">
      <c r="A62" s="7">
        <f t="shared" si="0"/>
        <v>60</v>
      </c>
      <c r="B62" s="7" t="s">
        <v>41</v>
      </c>
      <c r="C62" s="8" t="s">
        <v>130</v>
      </c>
      <c r="D62" s="9">
        <v>275</v>
      </c>
      <c r="E62" s="8" t="s">
        <v>59</v>
      </c>
      <c r="F62" s="5"/>
    </row>
    <row r="63" spans="1:6" ht="32.1" customHeight="1" x14ac:dyDescent="0.25">
      <c r="A63" s="7">
        <f t="shared" si="0"/>
        <v>61</v>
      </c>
      <c r="B63" s="2" t="s">
        <v>41</v>
      </c>
      <c r="C63" s="1" t="s">
        <v>47</v>
      </c>
      <c r="D63" s="13">
        <v>700</v>
      </c>
      <c r="E63" s="1" t="s">
        <v>132</v>
      </c>
      <c r="F63" s="5"/>
    </row>
    <row r="64" spans="1:6" ht="32.1" customHeight="1" x14ac:dyDescent="0.25">
      <c r="A64" s="7">
        <f t="shared" si="0"/>
        <v>62</v>
      </c>
      <c r="B64" s="2" t="s">
        <v>41</v>
      </c>
      <c r="C64" s="1" t="s">
        <v>47</v>
      </c>
      <c r="D64" s="13">
        <v>700</v>
      </c>
      <c r="E64" s="1" t="s">
        <v>132</v>
      </c>
      <c r="F64" s="5"/>
    </row>
    <row r="65" spans="1:6" ht="32.1" customHeight="1" x14ac:dyDescent="0.25">
      <c r="A65" s="7">
        <f t="shared" si="0"/>
        <v>63</v>
      </c>
      <c r="B65" s="2" t="s">
        <v>41</v>
      </c>
      <c r="C65" s="1" t="s">
        <v>131</v>
      </c>
      <c r="D65" s="13">
        <v>350</v>
      </c>
      <c r="E65" s="1" t="s">
        <v>132</v>
      </c>
      <c r="F65" s="5"/>
    </row>
    <row r="66" spans="1:6" ht="32.1" customHeight="1" x14ac:dyDescent="0.25">
      <c r="A66" s="7">
        <f t="shared" si="0"/>
        <v>64</v>
      </c>
      <c r="B66" s="2" t="s">
        <v>41</v>
      </c>
      <c r="C66" s="1" t="s">
        <v>131</v>
      </c>
      <c r="D66" s="13">
        <v>350</v>
      </c>
      <c r="E66" s="1" t="s">
        <v>132</v>
      </c>
      <c r="F66" s="5"/>
    </row>
    <row r="67" spans="1:6" ht="32.1" customHeight="1" x14ac:dyDescent="0.25">
      <c r="A67" s="7">
        <f t="shared" si="0"/>
        <v>65</v>
      </c>
      <c r="B67" s="7" t="s">
        <v>61</v>
      </c>
      <c r="C67" s="8" t="s">
        <v>60</v>
      </c>
      <c r="D67" s="9">
        <v>100</v>
      </c>
      <c r="E67" s="8" t="s">
        <v>120</v>
      </c>
      <c r="F67" s="5"/>
    </row>
    <row r="68" spans="1:6" ht="32.1" customHeight="1" x14ac:dyDescent="0.25">
      <c r="A68" s="7">
        <f t="shared" si="0"/>
        <v>66</v>
      </c>
      <c r="B68" s="7" t="s">
        <v>61</v>
      </c>
      <c r="C68" s="8" t="s">
        <v>58</v>
      </c>
      <c r="D68" s="9">
        <v>275</v>
      </c>
      <c r="E68" s="8" t="s">
        <v>62</v>
      </c>
      <c r="F68" s="5"/>
    </row>
    <row r="69" spans="1:6" ht="32.1" customHeight="1" x14ac:dyDescent="0.25">
      <c r="A69" s="7">
        <f t="shared" si="0"/>
        <v>67</v>
      </c>
      <c r="B69" s="7" t="s">
        <v>61</v>
      </c>
      <c r="C69" s="8" t="s">
        <v>60</v>
      </c>
      <c r="D69" s="9">
        <v>110</v>
      </c>
      <c r="E69" s="8" t="s">
        <v>62</v>
      </c>
      <c r="F69" s="5"/>
    </row>
    <row r="70" spans="1:6" ht="32.1" customHeight="1" x14ac:dyDescent="0.25">
      <c r="A70" s="7">
        <f t="shared" si="0"/>
        <v>68</v>
      </c>
      <c r="B70" s="7" t="s">
        <v>61</v>
      </c>
      <c r="C70" s="8" t="s">
        <v>60</v>
      </c>
      <c r="D70" s="9">
        <v>110</v>
      </c>
      <c r="E70" s="8" t="s">
        <v>122</v>
      </c>
      <c r="F70" s="5"/>
    </row>
    <row r="71" spans="1:6" ht="32.1" customHeight="1" x14ac:dyDescent="0.25">
      <c r="A71" s="7">
        <f t="shared" ref="A71:A134" si="1">SUM(A70+1)</f>
        <v>69</v>
      </c>
      <c r="B71" s="7" t="s">
        <v>61</v>
      </c>
      <c r="C71" s="8" t="s">
        <v>58</v>
      </c>
      <c r="D71" s="9">
        <v>275</v>
      </c>
      <c r="E71" s="8" t="s">
        <v>63</v>
      </c>
      <c r="F71" s="5"/>
    </row>
    <row r="72" spans="1:6" ht="32.1" customHeight="1" x14ac:dyDescent="0.25">
      <c r="A72" s="7">
        <f t="shared" si="1"/>
        <v>70</v>
      </c>
      <c r="B72" s="7" t="s">
        <v>61</v>
      </c>
      <c r="C72" s="8" t="s">
        <v>64</v>
      </c>
      <c r="D72" s="9">
        <v>700</v>
      </c>
      <c r="E72" s="8" t="s">
        <v>63</v>
      </c>
      <c r="F72" s="5"/>
    </row>
    <row r="73" spans="1:6" ht="32.1" customHeight="1" x14ac:dyDescent="0.25">
      <c r="A73" s="7">
        <f t="shared" si="1"/>
        <v>71</v>
      </c>
      <c r="B73" s="7" t="s">
        <v>61</v>
      </c>
      <c r="C73" s="8" t="s">
        <v>65</v>
      </c>
      <c r="D73" s="9">
        <v>440</v>
      </c>
      <c r="E73" s="8" t="s">
        <v>119</v>
      </c>
      <c r="F73" s="5"/>
    </row>
    <row r="74" spans="1:6" ht="32.1" customHeight="1" x14ac:dyDescent="0.25">
      <c r="A74" s="7">
        <f t="shared" si="1"/>
        <v>72</v>
      </c>
      <c r="B74" s="7" t="s">
        <v>61</v>
      </c>
      <c r="C74" s="8" t="s">
        <v>60</v>
      </c>
      <c r="D74" s="9">
        <v>110</v>
      </c>
      <c r="E74" s="8" t="s">
        <v>119</v>
      </c>
      <c r="F74" s="5"/>
    </row>
    <row r="75" spans="1:6" ht="32.1" customHeight="1" x14ac:dyDescent="0.25">
      <c r="A75" s="7">
        <f t="shared" si="1"/>
        <v>73</v>
      </c>
      <c r="B75" s="7" t="s">
        <v>61</v>
      </c>
      <c r="C75" s="8" t="s">
        <v>65</v>
      </c>
      <c r="D75" s="9">
        <v>440</v>
      </c>
      <c r="E75" s="8" t="s">
        <v>66</v>
      </c>
      <c r="F75" s="5"/>
    </row>
    <row r="76" spans="1:6" ht="32.1" customHeight="1" x14ac:dyDescent="0.25">
      <c r="A76" s="7">
        <f t="shared" si="1"/>
        <v>74</v>
      </c>
      <c r="B76" s="7" t="s">
        <v>61</v>
      </c>
      <c r="C76" s="8" t="s">
        <v>60</v>
      </c>
      <c r="D76" s="9">
        <v>110</v>
      </c>
      <c r="E76" s="8" t="s">
        <v>66</v>
      </c>
      <c r="F76" s="5"/>
    </row>
    <row r="77" spans="1:6" ht="32.1" customHeight="1" x14ac:dyDescent="0.25">
      <c r="A77" s="7">
        <f t="shared" si="1"/>
        <v>75</v>
      </c>
      <c r="B77" s="7" t="s">
        <v>61</v>
      </c>
      <c r="C77" s="8" t="s">
        <v>65</v>
      </c>
      <c r="D77" s="9">
        <v>440</v>
      </c>
      <c r="E77" s="8" t="s">
        <v>67</v>
      </c>
      <c r="F77" s="5"/>
    </row>
    <row r="78" spans="1:6" ht="32.1" customHeight="1" x14ac:dyDescent="0.25">
      <c r="A78" s="7">
        <f t="shared" si="1"/>
        <v>76</v>
      </c>
      <c r="B78" s="7" t="s">
        <v>61</v>
      </c>
      <c r="C78" s="8" t="s">
        <v>60</v>
      </c>
      <c r="D78" s="9">
        <v>110</v>
      </c>
      <c r="E78" s="8" t="s">
        <v>67</v>
      </c>
      <c r="F78" s="5"/>
    </row>
    <row r="79" spans="1:6" ht="32.1" customHeight="1" x14ac:dyDescent="0.25">
      <c r="A79" s="7">
        <f t="shared" si="1"/>
        <v>77</v>
      </c>
      <c r="B79" s="7" t="s">
        <v>61</v>
      </c>
      <c r="C79" s="8" t="s">
        <v>65</v>
      </c>
      <c r="D79" s="9">
        <v>440</v>
      </c>
      <c r="E79" s="8" t="s">
        <v>116</v>
      </c>
      <c r="F79" s="5"/>
    </row>
    <row r="80" spans="1:6" ht="32.1" customHeight="1" x14ac:dyDescent="0.25">
      <c r="A80" s="7">
        <f t="shared" si="1"/>
        <v>78</v>
      </c>
      <c r="B80" s="7" t="s">
        <v>61</v>
      </c>
      <c r="C80" s="8" t="s">
        <v>60</v>
      </c>
      <c r="D80" s="9">
        <v>110</v>
      </c>
      <c r="E80" s="8" t="s">
        <v>116</v>
      </c>
      <c r="F80" s="5"/>
    </row>
    <row r="81" spans="1:6" ht="32.1" customHeight="1" x14ac:dyDescent="0.25">
      <c r="A81" s="7">
        <f t="shared" si="1"/>
        <v>79</v>
      </c>
      <c r="B81" s="7" t="s">
        <v>61</v>
      </c>
      <c r="C81" s="10" t="s">
        <v>64</v>
      </c>
      <c r="D81" s="11">
        <v>700</v>
      </c>
      <c r="E81" s="10" t="s">
        <v>117</v>
      </c>
      <c r="F81" s="5"/>
    </row>
    <row r="82" spans="1:6" ht="32.1" customHeight="1" x14ac:dyDescent="0.25">
      <c r="A82" s="7">
        <f t="shared" si="1"/>
        <v>80</v>
      </c>
      <c r="B82" s="7" t="s">
        <v>61</v>
      </c>
      <c r="C82" s="10" t="s">
        <v>60</v>
      </c>
      <c r="D82" s="11">
        <v>110</v>
      </c>
      <c r="E82" s="10" t="s">
        <v>117</v>
      </c>
      <c r="F82" s="5"/>
    </row>
    <row r="83" spans="1:6" ht="32.1" customHeight="1" x14ac:dyDescent="0.25">
      <c r="A83" s="7">
        <f t="shared" si="1"/>
        <v>81</v>
      </c>
      <c r="B83" s="7" t="s">
        <v>61</v>
      </c>
      <c r="C83" s="10" t="s">
        <v>60</v>
      </c>
      <c r="D83" s="11">
        <v>110</v>
      </c>
      <c r="E83" s="10" t="s">
        <v>118</v>
      </c>
      <c r="F83" s="5"/>
    </row>
    <row r="84" spans="1:6" ht="32.1" customHeight="1" x14ac:dyDescent="0.25">
      <c r="A84" s="7">
        <f t="shared" si="1"/>
        <v>82</v>
      </c>
      <c r="B84" s="7" t="s">
        <v>61</v>
      </c>
      <c r="C84" s="10" t="s">
        <v>60</v>
      </c>
      <c r="D84" s="11">
        <v>110</v>
      </c>
      <c r="E84" s="10" t="s">
        <v>117</v>
      </c>
      <c r="F84" s="5"/>
    </row>
    <row r="85" spans="1:6" ht="32.1" customHeight="1" x14ac:dyDescent="0.25">
      <c r="A85" s="7">
        <f t="shared" si="1"/>
        <v>83</v>
      </c>
      <c r="B85" s="2" t="s">
        <v>61</v>
      </c>
      <c r="C85" s="1" t="s">
        <v>47</v>
      </c>
      <c r="D85" s="13">
        <v>700</v>
      </c>
      <c r="E85" s="14" t="s">
        <v>117</v>
      </c>
      <c r="F85" s="5"/>
    </row>
    <row r="86" spans="1:6" ht="32.1" customHeight="1" x14ac:dyDescent="0.25">
      <c r="A86" s="7">
        <f t="shared" si="1"/>
        <v>84</v>
      </c>
      <c r="B86" s="2" t="s">
        <v>61</v>
      </c>
      <c r="C86" s="1" t="s">
        <v>131</v>
      </c>
      <c r="D86" s="13">
        <v>350</v>
      </c>
      <c r="E86" s="14" t="s">
        <v>118</v>
      </c>
      <c r="F86" s="5"/>
    </row>
    <row r="87" spans="1:6" ht="32.1" customHeight="1" x14ac:dyDescent="0.25">
      <c r="A87" s="7">
        <f t="shared" si="1"/>
        <v>85</v>
      </c>
      <c r="B87" s="2" t="s">
        <v>61</v>
      </c>
      <c r="C87" s="1" t="s">
        <v>131</v>
      </c>
      <c r="D87" s="13">
        <v>350</v>
      </c>
      <c r="E87" s="14" t="s">
        <v>118</v>
      </c>
      <c r="F87" s="5"/>
    </row>
    <row r="88" spans="1:6" ht="32.1" customHeight="1" x14ac:dyDescent="0.25">
      <c r="A88" s="7">
        <f t="shared" si="1"/>
        <v>86</v>
      </c>
      <c r="B88" s="2" t="s">
        <v>61</v>
      </c>
      <c r="C88" s="1" t="s">
        <v>131</v>
      </c>
      <c r="D88" s="13">
        <v>350</v>
      </c>
      <c r="E88" s="14" t="s">
        <v>118</v>
      </c>
      <c r="F88" s="5"/>
    </row>
    <row r="89" spans="1:6" ht="32.1" customHeight="1" x14ac:dyDescent="0.25">
      <c r="A89" s="7">
        <f t="shared" si="1"/>
        <v>87</v>
      </c>
      <c r="B89" s="2" t="s">
        <v>61</v>
      </c>
      <c r="C89" s="1" t="s">
        <v>131</v>
      </c>
      <c r="D89" s="13">
        <v>350</v>
      </c>
      <c r="E89" s="14" t="s">
        <v>118</v>
      </c>
      <c r="F89" s="5"/>
    </row>
    <row r="90" spans="1:6" ht="32.1" customHeight="1" x14ac:dyDescent="0.25">
      <c r="A90" s="7">
        <f t="shared" si="1"/>
        <v>88</v>
      </c>
      <c r="B90" s="7" t="s">
        <v>70</v>
      </c>
      <c r="C90" s="10" t="s">
        <v>68</v>
      </c>
      <c r="D90" s="11">
        <v>110</v>
      </c>
      <c r="E90" s="10" t="s">
        <v>69</v>
      </c>
      <c r="F90" s="5"/>
    </row>
    <row r="91" spans="1:6" ht="32.1" customHeight="1" x14ac:dyDescent="0.25">
      <c r="A91" s="7">
        <f t="shared" si="1"/>
        <v>89</v>
      </c>
      <c r="B91" s="7" t="s">
        <v>70</v>
      </c>
      <c r="C91" s="10" t="s">
        <v>68</v>
      </c>
      <c r="D91" s="11">
        <v>110</v>
      </c>
      <c r="E91" s="10" t="s">
        <v>69</v>
      </c>
      <c r="F91" s="5"/>
    </row>
    <row r="92" spans="1:6" ht="32.1" customHeight="1" x14ac:dyDescent="0.25">
      <c r="A92" s="7">
        <f t="shared" si="1"/>
        <v>90</v>
      </c>
      <c r="B92" s="7" t="s">
        <v>70</v>
      </c>
      <c r="C92" s="10" t="s">
        <v>68</v>
      </c>
      <c r="D92" s="11">
        <v>110</v>
      </c>
      <c r="E92" s="10" t="s">
        <v>69</v>
      </c>
      <c r="F92" s="5"/>
    </row>
    <row r="93" spans="1:6" ht="32.1" customHeight="1" x14ac:dyDescent="0.25">
      <c r="A93" s="7">
        <f t="shared" si="1"/>
        <v>91</v>
      </c>
      <c r="B93" s="7" t="s">
        <v>70</v>
      </c>
      <c r="C93" s="10" t="s">
        <v>68</v>
      </c>
      <c r="D93" s="11">
        <v>110</v>
      </c>
      <c r="E93" s="10" t="s">
        <v>71</v>
      </c>
      <c r="F93" s="5"/>
    </row>
    <row r="94" spans="1:6" ht="32.1" customHeight="1" x14ac:dyDescent="0.25">
      <c r="A94" s="7">
        <f t="shared" si="1"/>
        <v>92</v>
      </c>
      <c r="B94" s="7" t="s">
        <v>70</v>
      </c>
      <c r="C94" s="10" t="s">
        <v>68</v>
      </c>
      <c r="D94" s="11">
        <v>110</v>
      </c>
      <c r="E94" s="10" t="s">
        <v>72</v>
      </c>
      <c r="F94" s="5"/>
    </row>
    <row r="95" spans="1:6" ht="32.1" customHeight="1" x14ac:dyDescent="0.25">
      <c r="A95" s="7">
        <f t="shared" si="1"/>
        <v>93</v>
      </c>
      <c r="B95" s="7" t="s">
        <v>70</v>
      </c>
      <c r="C95" s="10" t="s">
        <v>68</v>
      </c>
      <c r="D95" s="11">
        <v>110</v>
      </c>
      <c r="E95" s="10" t="s">
        <v>73</v>
      </c>
      <c r="F95" s="5"/>
    </row>
    <row r="96" spans="1:6" ht="32.1" customHeight="1" x14ac:dyDescent="0.25">
      <c r="A96" s="7">
        <f t="shared" si="1"/>
        <v>94</v>
      </c>
      <c r="B96" s="7" t="s">
        <v>70</v>
      </c>
      <c r="C96" s="10" t="s">
        <v>68</v>
      </c>
      <c r="D96" s="11">
        <v>110</v>
      </c>
      <c r="E96" s="10" t="s">
        <v>74</v>
      </c>
      <c r="F96" s="5"/>
    </row>
    <row r="97" spans="1:6" ht="32.1" customHeight="1" x14ac:dyDescent="0.25">
      <c r="A97" s="7">
        <f t="shared" si="1"/>
        <v>95</v>
      </c>
      <c r="B97" s="7" t="s">
        <v>70</v>
      </c>
      <c r="C97" s="10" t="s">
        <v>68</v>
      </c>
      <c r="D97" s="11">
        <v>110</v>
      </c>
      <c r="E97" s="10" t="s">
        <v>75</v>
      </c>
      <c r="F97" s="5"/>
    </row>
    <row r="98" spans="1:6" ht="32.1" customHeight="1" x14ac:dyDescent="0.25">
      <c r="A98" s="7">
        <f t="shared" si="1"/>
        <v>96</v>
      </c>
      <c r="B98" s="7" t="s">
        <v>70</v>
      </c>
      <c r="C98" s="10" t="s">
        <v>68</v>
      </c>
      <c r="D98" s="11">
        <v>110</v>
      </c>
      <c r="E98" s="10" t="s">
        <v>76</v>
      </c>
      <c r="F98" s="5"/>
    </row>
    <row r="99" spans="1:6" ht="32.1" customHeight="1" x14ac:dyDescent="0.25">
      <c r="A99" s="7">
        <f t="shared" si="1"/>
        <v>97</v>
      </c>
      <c r="B99" s="7" t="s">
        <v>70</v>
      </c>
      <c r="C99" s="10" t="s">
        <v>68</v>
      </c>
      <c r="D99" s="11">
        <v>110</v>
      </c>
      <c r="E99" s="10" t="s">
        <v>77</v>
      </c>
      <c r="F99" s="5"/>
    </row>
    <row r="100" spans="1:6" ht="32.1" customHeight="1" x14ac:dyDescent="0.25">
      <c r="A100" s="7">
        <f t="shared" si="1"/>
        <v>98</v>
      </c>
      <c r="B100" s="7" t="s">
        <v>70</v>
      </c>
      <c r="C100" s="10" t="s">
        <v>68</v>
      </c>
      <c r="D100" s="11">
        <v>110</v>
      </c>
      <c r="E100" s="10" t="s">
        <v>78</v>
      </c>
      <c r="F100" s="5"/>
    </row>
    <row r="101" spans="1:6" ht="32.1" customHeight="1" x14ac:dyDescent="0.25">
      <c r="A101" s="7">
        <f t="shared" si="1"/>
        <v>99</v>
      </c>
      <c r="B101" s="7" t="s">
        <v>70</v>
      </c>
      <c r="C101" s="10" t="s">
        <v>79</v>
      </c>
      <c r="D101" s="11">
        <v>300</v>
      </c>
      <c r="E101" s="10" t="s">
        <v>80</v>
      </c>
      <c r="F101" s="5"/>
    </row>
    <row r="102" spans="1:6" ht="32.1" customHeight="1" x14ac:dyDescent="0.25">
      <c r="A102" s="7">
        <f t="shared" si="1"/>
        <v>100</v>
      </c>
      <c r="B102" s="7" t="s">
        <v>70</v>
      </c>
      <c r="C102" s="10" t="s">
        <v>79</v>
      </c>
      <c r="D102" s="11">
        <v>300</v>
      </c>
      <c r="E102" s="10" t="s">
        <v>115</v>
      </c>
      <c r="F102" s="5"/>
    </row>
    <row r="103" spans="1:6" ht="32.1" customHeight="1" x14ac:dyDescent="0.25">
      <c r="A103" s="7">
        <f t="shared" si="1"/>
        <v>101</v>
      </c>
      <c r="B103" s="7" t="s">
        <v>70</v>
      </c>
      <c r="C103" s="10" t="s">
        <v>81</v>
      </c>
      <c r="D103" s="11">
        <v>56</v>
      </c>
      <c r="E103" s="10" t="s">
        <v>82</v>
      </c>
      <c r="F103" s="5"/>
    </row>
    <row r="104" spans="1:6" ht="32.1" customHeight="1" x14ac:dyDescent="0.25">
      <c r="A104" s="7">
        <f t="shared" si="1"/>
        <v>102</v>
      </c>
      <c r="B104" s="7" t="s">
        <v>70</v>
      </c>
      <c r="C104" s="10" t="s">
        <v>83</v>
      </c>
      <c r="D104" s="11">
        <v>440</v>
      </c>
      <c r="E104" s="10" t="s">
        <v>115</v>
      </c>
      <c r="F104" s="5"/>
    </row>
    <row r="105" spans="1:6" ht="32.1" customHeight="1" x14ac:dyDescent="0.25">
      <c r="A105" s="7">
        <f t="shared" si="1"/>
        <v>103</v>
      </c>
      <c r="B105" s="7" t="s">
        <v>70</v>
      </c>
      <c r="C105" s="10" t="s">
        <v>83</v>
      </c>
      <c r="D105" s="11">
        <v>440</v>
      </c>
      <c r="E105" s="10" t="s">
        <v>84</v>
      </c>
      <c r="F105" s="5"/>
    </row>
    <row r="106" spans="1:6" ht="32.1" customHeight="1" x14ac:dyDescent="0.25">
      <c r="A106" s="7">
        <f t="shared" si="1"/>
        <v>104</v>
      </c>
      <c r="B106" s="7" t="s">
        <v>70</v>
      </c>
      <c r="C106" s="10" t="s">
        <v>85</v>
      </c>
      <c r="D106" s="11">
        <v>53</v>
      </c>
      <c r="E106" s="10" t="s">
        <v>86</v>
      </c>
      <c r="F106" s="5"/>
    </row>
    <row r="107" spans="1:6" ht="32.1" customHeight="1" x14ac:dyDescent="0.25">
      <c r="A107" s="7">
        <f t="shared" si="1"/>
        <v>105</v>
      </c>
      <c r="B107" s="7" t="s">
        <v>70</v>
      </c>
      <c r="C107" s="10" t="s">
        <v>79</v>
      </c>
      <c r="D107" s="11">
        <v>300</v>
      </c>
      <c r="E107" s="10" t="s">
        <v>69</v>
      </c>
      <c r="F107" s="5"/>
    </row>
    <row r="108" spans="1:6" ht="32.1" customHeight="1" x14ac:dyDescent="0.25">
      <c r="A108" s="7">
        <f t="shared" si="1"/>
        <v>106</v>
      </c>
      <c r="B108" s="7" t="s">
        <v>70</v>
      </c>
      <c r="C108" s="10" t="s">
        <v>79</v>
      </c>
      <c r="D108" s="11">
        <v>300</v>
      </c>
      <c r="E108" s="10" t="s">
        <v>78</v>
      </c>
      <c r="F108" s="5"/>
    </row>
    <row r="109" spans="1:6" ht="32.1" customHeight="1" x14ac:dyDescent="0.25">
      <c r="A109" s="7">
        <f t="shared" si="1"/>
        <v>107</v>
      </c>
      <c r="B109" s="7" t="s">
        <v>70</v>
      </c>
      <c r="C109" s="10" t="s">
        <v>79</v>
      </c>
      <c r="D109" s="11">
        <v>300</v>
      </c>
      <c r="E109" s="10" t="s">
        <v>75</v>
      </c>
      <c r="F109" s="5"/>
    </row>
    <row r="110" spans="1:6" ht="32.1" customHeight="1" x14ac:dyDescent="0.25">
      <c r="A110" s="7">
        <f t="shared" si="1"/>
        <v>108</v>
      </c>
      <c r="B110" s="7" t="s">
        <v>70</v>
      </c>
      <c r="C110" s="10" t="s">
        <v>87</v>
      </c>
      <c r="D110" s="11">
        <v>700</v>
      </c>
      <c r="E110" s="10" t="s">
        <v>115</v>
      </c>
      <c r="F110" s="5"/>
    </row>
    <row r="111" spans="1:6" ht="32.1" customHeight="1" x14ac:dyDescent="0.25">
      <c r="A111" s="7">
        <f t="shared" si="1"/>
        <v>109</v>
      </c>
      <c r="B111" s="7" t="s">
        <v>70</v>
      </c>
      <c r="C111" s="10" t="s">
        <v>87</v>
      </c>
      <c r="D111" s="11">
        <v>700</v>
      </c>
      <c r="E111" s="10" t="s">
        <v>84</v>
      </c>
      <c r="F111" s="5"/>
    </row>
    <row r="112" spans="1:6" ht="32.1" customHeight="1" x14ac:dyDescent="0.25">
      <c r="A112" s="7">
        <f t="shared" si="1"/>
        <v>110</v>
      </c>
      <c r="B112" s="7" t="s">
        <v>70</v>
      </c>
      <c r="C112" s="10" t="s">
        <v>87</v>
      </c>
      <c r="D112" s="11">
        <v>700</v>
      </c>
      <c r="E112" s="10" t="s">
        <v>76</v>
      </c>
      <c r="F112" s="5"/>
    </row>
    <row r="113" spans="1:6" ht="32.1" customHeight="1" x14ac:dyDescent="0.25">
      <c r="A113" s="7">
        <f t="shared" si="1"/>
        <v>111</v>
      </c>
      <c r="B113" s="2" t="s">
        <v>70</v>
      </c>
      <c r="C113" s="1" t="s">
        <v>131</v>
      </c>
      <c r="D113" s="13">
        <v>350</v>
      </c>
      <c r="E113" s="14" t="s">
        <v>75</v>
      </c>
      <c r="F113" s="5"/>
    </row>
    <row r="114" spans="1:6" ht="32.1" customHeight="1" x14ac:dyDescent="0.25">
      <c r="A114" s="7">
        <f t="shared" si="1"/>
        <v>112</v>
      </c>
      <c r="B114" s="2" t="s">
        <v>70</v>
      </c>
      <c r="C114" s="1" t="s">
        <v>131</v>
      </c>
      <c r="D114" s="13">
        <v>350</v>
      </c>
      <c r="E114" s="14" t="s">
        <v>75</v>
      </c>
      <c r="F114" s="5"/>
    </row>
    <row r="115" spans="1:6" ht="32.1" customHeight="1" x14ac:dyDescent="0.25">
      <c r="A115" s="7">
        <f t="shared" si="1"/>
        <v>113</v>
      </c>
      <c r="B115" s="2" t="s">
        <v>70</v>
      </c>
      <c r="C115" s="1" t="s">
        <v>131</v>
      </c>
      <c r="D115" s="13">
        <v>350</v>
      </c>
      <c r="E115" s="14" t="s">
        <v>75</v>
      </c>
      <c r="F115" s="5"/>
    </row>
    <row r="116" spans="1:6" ht="32.1" customHeight="1" x14ac:dyDescent="0.25">
      <c r="A116" s="7">
        <f t="shared" si="1"/>
        <v>114</v>
      </c>
      <c r="B116" s="2" t="s">
        <v>70</v>
      </c>
      <c r="C116" s="1" t="s">
        <v>131</v>
      </c>
      <c r="D116" s="13">
        <v>350</v>
      </c>
      <c r="E116" s="14" t="s">
        <v>75</v>
      </c>
      <c r="F116" s="5"/>
    </row>
    <row r="117" spans="1:6" ht="32.1" customHeight="1" x14ac:dyDescent="0.25">
      <c r="A117" s="7">
        <f t="shared" si="1"/>
        <v>115</v>
      </c>
      <c r="B117" s="2" t="s">
        <v>70</v>
      </c>
      <c r="C117" s="1" t="s">
        <v>131</v>
      </c>
      <c r="D117" s="13">
        <v>350</v>
      </c>
      <c r="E117" s="14" t="s">
        <v>75</v>
      </c>
      <c r="F117" s="5"/>
    </row>
    <row r="118" spans="1:6" ht="32.1" customHeight="1" x14ac:dyDescent="0.25">
      <c r="A118" s="7">
        <f t="shared" si="1"/>
        <v>116</v>
      </c>
      <c r="B118" s="7" t="s">
        <v>90</v>
      </c>
      <c r="C118" s="8" t="s">
        <v>88</v>
      </c>
      <c r="D118" s="9">
        <v>200</v>
      </c>
      <c r="E118" s="8" t="s">
        <v>89</v>
      </c>
      <c r="F118" s="5"/>
    </row>
    <row r="119" spans="1:6" ht="32.1" customHeight="1" x14ac:dyDescent="0.25">
      <c r="A119" s="7">
        <f t="shared" si="1"/>
        <v>117</v>
      </c>
      <c r="B119" s="7" t="s">
        <v>90</v>
      </c>
      <c r="C119" s="8" t="s">
        <v>91</v>
      </c>
      <c r="D119" s="9">
        <v>135</v>
      </c>
      <c r="E119" s="8" t="s">
        <v>89</v>
      </c>
      <c r="F119" s="5"/>
    </row>
    <row r="120" spans="1:6" ht="32.1" customHeight="1" x14ac:dyDescent="0.25">
      <c r="A120" s="7">
        <f t="shared" si="1"/>
        <v>118</v>
      </c>
      <c r="B120" s="7" t="s">
        <v>90</v>
      </c>
      <c r="C120" s="8" t="s">
        <v>92</v>
      </c>
      <c r="D120" s="9">
        <v>440</v>
      </c>
      <c r="E120" s="8" t="s">
        <v>89</v>
      </c>
      <c r="F120" s="5"/>
    </row>
    <row r="121" spans="1:6" ht="32.1" customHeight="1" x14ac:dyDescent="0.25">
      <c r="A121" s="7">
        <f t="shared" si="1"/>
        <v>119</v>
      </c>
      <c r="B121" s="7" t="s">
        <v>90</v>
      </c>
      <c r="C121" s="8" t="s">
        <v>93</v>
      </c>
      <c r="D121" s="9">
        <v>700</v>
      </c>
      <c r="E121" s="8" t="s">
        <v>89</v>
      </c>
      <c r="F121" s="5"/>
    </row>
    <row r="122" spans="1:6" ht="32.1" customHeight="1" x14ac:dyDescent="0.25">
      <c r="A122" s="7">
        <f t="shared" si="1"/>
        <v>120</v>
      </c>
      <c r="B122" s="7" t="s">
        <v>90</v>
      </c>
      <c r="C122" s="8" t="s">
        <v>88</v>
      </c>
      <c r="D122" s="9">
        <v>200</v>
      </c>
      <c r="E122" s="8" t="s">
        <v>94</v>
      </c>
      <c r="F122" s="5"/>
    </row>
    <row r="123" spans="1:6" ht="32.1" customHeight="1" x14ac:dyDescent="0.25">
      <c r="A123" s="7">
        <f t="shared" si="1"/>
        <v>121</v>
      </c>
      <c r="B123" s="7" t="s">
        <v>90</v>
      </c>
      <c r="C123" s="8" t="s">
        <v>95</v>
      </c>
      <c r="D123" s="9">
        <v>175</v>
      </c>
      <c r="E123" s="8" t="s">
        <v>94</v>
      </c>
      <c r="F123" s="5"/>
    </row>
    <row r="124" spans="1:6" ht="32.1" customHeight="1" x14ac:dyDescent="0.25">
      <c r="A124" s="7">
        <f t="shared" si="1"/>
        <v>122</v>
      </c>
      <c r="B124" s="7" t="s">
        <v>90</v>
      </c>
      <c r="C124" s="8" t="s">
        <v>96</v>
      </c>
      <c r="D124" s="9">
        <v>180</v>
      </c>
      <c r="E124" s="8" t="s">
        <v>97</v>
      </c>
      <c r="F124" s="5"/>
    </row>
    <row r="125" spans="1:6" ht="32.1" customHeight="1" x14ac:dyDescent="0.25">
      <c r="A125" s="7">
        <f t="shared" si="1"/>
        <v>123</v>
      </c>
      <c r="B125" s="7" t="s">
        <v>90</v>
      </c>
      <c r="C125" s="8" t="s">
        <v>88</v>
      </c>
      <c r="D125" s="9">
        <v>200</v>
      </c>
      <c r="E125" s="8" t="s">
        <v>97</v>
      </c>
      <c r="F125" s="5"/>
    </row>
    <row r="126" spans="1:6" ht="32.1" customHeight="1" x14ac:dyDescent="0.25">
      <c r="A126" s="7">
        <f t="shared" si="1"/>
        <v>124</v>
      </c>
      <c r="B126" s="7" t="s">
        <v>90</v>
      </c>
      <c r="C126" s="8" t="s">
        <v>88</v>
      </c>
      <c r="D126" s="9">
        <v>200</v>
      </c>
      <c r="E126" s="8" t="s">
        <v>98</v>
      </c>
      <c r="F126" s="5"/>
    </row>
    <row r="127" spans="1:6" ht="32.1" customHeight="1" x14ac:dyDescent="0.25">
      <c r="A127" s="7">
        <f t="shared" si="1"/>
        <v>125</v>
      </c>
      <c r="B127" s="7" t="s">
        <v>90</v>
      </c>
      <c r="C127" s="8" t="s">
        <v>88</v>
      </c>
      <c r="D127" s="9">
        <v>200</v>
      </c>
      <c r="E127" s="8" t="s">
        <v>99</v>
      </c>
      <c r="F127" s="5"/>
    </row>
    <row r="128" spans="1:6" ht="32.1" customHeight="1" x14ac:dyDescent="0.25">
      <c r="A128" s="7">
        <f t="shared" si="1"/>
        <v>126</v>
      </c>
      <c r="B128" s="7" t="s">
        <v>90</v>
      </c>
      <c r="C128" s="8" t="s">
        <v>88</v>
      </c>
      <c r="D128" s="9">
        <v>200</v>
      </c>
      <c r="E128" s="8" t="s">
        <v>100</v>
      </c>
      <c r="F128" s="5"/>
    </row>
    <row r="129" spans="1:6" ht="32.1" customHeight="1" x14ac:dyDescent="0.25">
      <c r="A129" s="7">
        <f t="shared" si="1"/>
        <v>127</v>
      </c>
      <c r="B129" s="7" t="s">
        <v>90</v>
      </c>
      <c r="C129" s="8" t="s">
        <v>88</v>
      </c>
      <c r="D129" s="9">
        <v>200</v>
      </c>
      <c r="E129" s="8" t="s">
        <v>101</v>
      </c>
      <c r="F129" s="5"/>
    </row>
    <row r="130" spans="1:6" ht="32.1" customHeight="1" x14ac:dyDescent="0.25">
      <c r="A130" s="7">
        <f t="shared" si="1"/>
        <v>128</v>
      </c>
      <c r="B130" s="7" t="s">
        <v>90</v>
      </c>
      <c r="C130" s="8" t="s">
        <v>88</v>
      </c>
      <c r="D130" s="9">
        <v>200</v>
      </c>
      <c r="E130" s="8" t="s">
        <v>102</v>
      </c>
      <c r="F130" s="5"/>
    </row>
    <row r="131" spans="1:6" ht="32.1" customHeight="1" x14ac:dyDescent="0.25">
      <c r="A131" s="7">
        <f t="shared" si="1"/>
        <v>129</v>
      </c>
      <c r="B131" s="7" t="s">
        <v>90</v>
      </c>
      <c r="C131" s="8" t="s">
        <v>93</v>
      </c>
      <c r="D131" s="9">
        <v>700</v>
      </c>
      <c r="E131" s="8" t="s">
        <v>102</v>
      </c>
      <c r="F131" s="5"/>
    </row>
    <row r="132" spans="1:6" ht="32.1" customHeight="1" x14ac:dyDescent="0.25">
      <c r="A132" s="7">
        <f t="shared" si="1"/>
        <v>130</v>
      </c>
      <c r="B132" s="7" t="s">
        <v>90</v>
      </c>
      <c r="C132" s="8" t="s">
        <v>88</v>
      </c>
      <c r="D132" s="9">
        <v>200</v>
      </c>
      <c r="E132" s="8" t="s">
        <v>103</v>
      </c>
      <c r="F132" s="5"/>
    </row>
    <row r="133" spans="1:6" ht="32.1" customHeight="1" x14ac:dyDescent="0.25">
      <c r="A133" s="7">
        <f t="shared" si="1"/>
        <v>131</v>
      </c>
      <c r="B133" s="7" t="s">
        <v>90</v>
      </c>
      <c r="C133" s="8" t="s">
        <v>92</v>
      </c>
      <c r="D133" s="9">
        <v>440</v>
      </c>
      <c r="E133" s="8" t="s">
        <v>103</v>
      </c>
      <c r="F133" s="5"/>
    </row>
    <row r="134" spans="1:6" ht="32.1" customHeight="1" x14ac:dyDescent="0.25">
      <c r="A134" s="7">
        <f t="shared" si="1"/>
        <v>132</v>
      </c>
      <c r="B134" s="2" t="s">
        <v>90</v>
      </c>
      <c r="C134" s="1" t="s">
        <v>47</v>
      </c>
      <c r="D134" s="13">
        <v>700</v>
      </c>
      <c r="E134" s="1" t="s">
        <v>89</v>
      </c>
      <c r="F134" s="5"/>
    </row>
    <row r="135" spans="1:6" ht="32.1" customHeight="1" x14ac:dyDescent="0.25">
      <c r="A135" s="7">
        <f t="shared" ref="A135:A143" si="2">SUM(A134+1)</f>
        <v>133</v>
      </c>
      <c r="B135" s="2" t="s">
        <v>90</v>
      </c>
      <c r="C135" s="1" t="s">
        <v>131</v>
      </c>
      <c r="D135" s="13">
        <v>350</v>
      </c>
      <c r="E135" s="1" t="s">
        <v>89</v>
      </c>
      <c r="F135" s="5"/>
    </row>
    <row r="136" spans="1:6" ht="32.1" customHeight="1" x14ac:dyDescent="0.25">
      <c r="A136" s="7">
        <f t="shared" si="2"/>
        <v>134</v>
      </c>
      <c r="B136" s="2" t="s">
        <v>90</v>
      </c>
      <c r="C136" s="1" t="s">
        <v>131</v>
      </c>
      <c r="D136" s="13">
        <v>350</v>
      </c>
      <c r="E136" s="1" t="s">
        <v>89</v>
      </c>
      <c r="F136" s="5"/>
    </row>
    <row r="137" spans="1:6" ht="32.1" customHeight="1" x14ac:dyDescent="0.25">
      <c r="A137" s="7">
        <f t="shared" si="2"/>
        <v>135</v>
      </c>
      <c r="B137" s="2" t="s">
        <v>90</v>
      </c>
      <c r="C137" s="1" t="s">
        <v>131</v>
      </c>
      <c r="D137" s="13">
        <v>350</v>
      </c>
      <c r="E137" s="1" t="s">
        <v>89</v>
      </c>
      <c r="F137" s="5"/>
    </row>
    <row r="138" spans="1:6" ht="32.1" customHeight="1" x14ac:dyDescent="0.25">
      <c r="A138" s="7">
        <f t="shared" si="2"/>
        <v>136</v>
      </c>
      <c r="B138" s="2" t="s">
        <v>90</v>
      </c>
      <c r="C138" s="1" t="s">
        <v>131</v>
      </c>
      <c r="D138" s="13">
        <v>350</v>
      </c>
      <c r="E138" s="1" t="s">
        <v>89</v>
      </c>
      <c r="F138" s="5"/>
    </row>
    <row r="139" spans="1:6" ht="32.1" customHeight="1" x14ac:dyDescent="0.25">
      <c r="A139" s="7">
        <f t="shared" si="2"/>
        <v>137</v>
      </c>
      <c r="B139" s="7" t="s">
        <v>106</v>
      </c>
      <c r="C139" s="8" t="s">
        <v>104</v>
      </c>
      <c r="D139" s="9">
        <v>550</v>
      </c>
      <c r="E139" s="8" t="s">
        <v>105</v>
      </c>
      <c r="F139" s="5"/>
    </row>
    <row r="140" spans="1:6" ht="32.1" customHeight="1" x14ac:dyDescent="0.25">
      <c r="A140" s="7">
        <f t="shared" si="2"/>
        <v>138</v>
      </c>
      <c r="B140" s="7" t="s">
        <v>106</v>
      </c>
      <c r="C140" s="8" t="s">
        <v>107</v>
      </c>
      <c r="D140" s="9">
        <v>275</v>
      </c>
      <c r="E140" s="8" t="s">
        <v>108</v>
      </c>
      <c r="F140" s="5"/>
    </row>
    <row r="141" spans="1:6" ht="32.1" customHeight="1" x14ac:dyDescent="0.25">
      <c r="A141" s="7">
        <f t="shared" si="2"/>
        <v>139</v>
      </c>
      <c r="B141" s="7" t="s">
        <v>111</v>
      </c>
      <c r="C141" s="8" t="s">
        <v>109</v>
      </c>
      <c r="D141" s="9">
        <v>100</v>
      </c>
      <c r="E141" s="8" t="s">
        <v>110</v>
      </c>
      <c r="F141" s="5"/>
    </row>
    <row r="142" spans="1:6" ht="32.1" customHeight="1" x14ac:dyDescent="0.25">
      <c r="A142" s="7">
        <f t="shared" si="2"/>
        <v>140</v>
      </c>
      <c r="B142" s="7" t="s">
        <v>111</v>
      </c>
      <c r="C142" s="8" t="s">
        <v>113</v>
      </c>
      <c r="D142" s="9">
        <v>130</v>
      </c>
      <c r="E142" s="8" t="s">
        <v>114</v>
      </c>
    </row>
    <row r="143" spans="1:6" ht="31.5" x14ac:dyDescent="0.25">
      <c r="A143" s="7">
        <f t="shared" si="2"/>
        <v>141</v>
      </c>
      <c r="B143" s="7" t="s">
        <v>111</v>
      </c>
      <c r="C143" s="8" t="s">
        <v>133</v>
      </c>
      <c r="D143" s="7">
        <v>30</v>
      </c>
      <c r="E143" s="8" t="s">
        <v>134</v>
      </c>
    </row>
  </sheetData>
  <hyperlinks>
    <hyperlink ref="A1" r:id="rId1"/>
  </hyperlinks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workbookViewId="0">
      <selection activeCell="K3" sqref="K3"/>
    </sheetView>
  </sheetViews>
  <sheetFormatPr defaultRowHeight="15" x14ac:dyDescent="0.25"/>
  <cols>
    <col min="1" max="1" width="12.42578125" style="15" bestFit="1" customWidth="1"/>
    <col min="2" max="2" width="12.140625" style="15" customWidth="1"/>
    <col min="3" max="3" width="15.28515625" customWidth="1"/>
    <col min="4" max="4" width="13.7109375" customWidth="1"/>
    <col min="5" max="5" width="13.28515625" customWidth="1"/>
    <col min="6" max="6" width="14.85546875" customWidth="1"/>
    <col min="7" max="10" width="14.5703125" customWidth="1"/>
    <col min="11" max="11" width="9.5703125" customWidth="1"/>
    <col min="12" max="12" width="9.42578125" customWidth="1"/>
  </cols>
  <sheetData>
    <row r="1" spans="1:14" ht="14.45" x14ac:dyDescent="0.3">
      <c r="A1" s="115"/>
      <c r="B1" s="116"/>
      <c r="C1" s="116"/>
      <c r="D1" s="116"/>
      <c r="E1" s="116"/>
      <c r="F1" s="116"/>
      <c r="G1" s="116"/>
      <c r="H1" s="116"/>
      <c r="I1" s="116"/>
      <c r="J1" s="116"/>
    </row>
    <row r="2" spans="1:14" x14ac:dyDescent="0.25">
      <c r="A2" s="117" t="s">
        <v>175</v>
      </c>
      <c r="B2" s="118"/>
      <c r="C2" s="118"/>
      <c r="D2" s="118"/>
      <c r="E2" s="118"/>
      <c r="F2" s="118"/>
      <c r="G2" s="118"/>
      <c r="H2" s="118"/>
      <c r="I2" s="118"/>
      <c r="J2" s="118"/>
      <c r="K2" s="27" t="s">
        <v>152</v>
      </c>
      <c r="L2" s="27" t="s">
        <v>153</v>
      </c>
    </row>
    <row r="3" spans="1:14" s="16" customFormat="1" ht="64.5" customHeight="1" x14ac:dyDescent="0.25">
      <c r="A3" s="17" t="s">
        <v>143</v>
      </c>
      <c r="B3" s="17" t="s">
        <v>144</v>
      </c>
      <c r="C3" s="18" t="s">
        <v>156</v>
      </c>
      <c r="D3" s="19" t="s">
        <v>157</v>
      </c>
      <c r="E3" s="19" t="s">
        <v>161</v>
      </c>
      <c r="F3" s="19" t="s">
        <v>158</v>
      </c>
      <c r="G3" s="19" t="s">
        <v>159</v>
      </c>
      <c r="H3" s="19" t="s">
        <v>162</v>
      </c>
      <c r="I3" s="19" t="s">
        <v>177</v>
      </c>
      <c r="J3" s="19" t="s">
        <v>160</v>
      </c>
      <c r="K3" s="25">
        <v>180</v>
      </c>
      <c r="L3" s="24">
        <v>130</v>
      </c>
    </row>
    <row r="4" spans="1:14" x14ac:dyDescent="0.25">
      <c r="A4" s="112" t="s">
        <v>135</v>
      </c>
      <c r="B4" s="112" t="s">
        <v>145</v>
      </c>
      <c r="C4" s="20" t="s">
        <v>154</v>
      </c>
      <c r="D4" s="22">
        <v>17</v>
      </c>
      <c r="E4" s="23">
        <v>1</v>
      </c>
      <c r="F4" s="22">
        <v>30</v>
      </c>
      <c r="G4" s="23">
        <v>1</v>
      </c>
      <c r="H4" s="23">
        <v>1</v>
      </c>
      <c r="I4" s="23">
        <v>1</v>
      </c>
      <c r="J4" s="23">
        <v>2</v>
      </c>
      <c r="K4" s="20">
        <f>SUM(K3)</f>
        <v>180</v>
      </c>
      <c r="L4" s="20">
        <f>SUM(L3)</f>
        <v>130</v>
      </c>
    </row>
    <row r="5" spans="1:14" ht="15" customHeight="1" x14ac:dyDescent="0.25">
      <c r="A5" s="112"/>
      <c r="B5" s="112"/>
      <c r="C5" s="20" t="s">
        <v>155</v>
      </c>
      <c r="D5" s="22">
        <f>SUM(D4*K4)</f>
        <v>3060</v>
      </c>
      <c r="E5" s="34">
        <v>3500</v>
      </c>
      <c r="F5" s="22">
        <f>SUM(F4*L4)</f>
        <v>3900</v>
      </c>
      <c r="G5" s="34">
        <v>7000</v>
      </c>
      <c r="H5" s="34">
        <v>6900</v>
      </c>
      <c r="I5" s="34">
        <v>3300</v>
      </c>
      <c r="J5" s="34">
        <v>6800</v>
      </c>
      <c r="K5" s="35"/>
      <c r="L5" s="35"/>
    </row>
    <row r="6" spans="1:14" x14ac:dyDescent="0.25">
      <c r="A6" s="112" t="s">
        <v>136</v>
      </c>
      <c r="B6" s="112" t="s">
        <v>146</v>
      </c>
      <c r="C6" s="20" t="s">
        <v>154</v>
      </c>
      <c r="D6" s="22">
        <v>22</v>
      </c>
      <c r="E6" s="23">
        <v>1</v>
      </c>
      <c r="F6" s="22">
        <v>37</v>
      </c>
      <c r="G6" s="23">
        <v>1</v>
      </c>
      <c r="H6" s="23">
        <v>1</v>
      </c>
      <c r="I6" s="23">
        <v>1</v>
      </c>
      <c r="J6" s="23">
        <v>2</v>
      </c>
      <c r="K6" s="35">
        <f>SUM(K3)</f>
        <v>180</v>
      </c>
      <c r="L6" s="35">
        <f>SUM(L3)</f>
        <v>130</v>
      </c>
    </row>
    <row r="7" spans="1:14" x14ac:dyDescent="0.25">
      <c r="A7" s="112"/>
      <c r="B7" s="112"/>
      <c r="C7" s="20" t="s">
        <v>155</v>
      </c>
      <c r="D7" s="22">
        <f>SUM(D6*K6)</f>
        <v>3960</v>
      </c>
      <c r="E7" s="34">
        <v>3500</v>
      </c>
      <c r="F7" s="22">
        <f>SUM(F6*L6)</f>
        <v>4810</v>
      </c>
      <c r="G7" s="34">
        <v>7000</v>
      </c>
      <c r="H7" s="34">
        <v>6900</v>
      </c>
      <c r="I7" s="34">
        <v>3300</v>
      </c>
      <c r="J7" s="34">
        <v>6800</v>
      </c>
      <c r="K7" s="35"/>
      <c r="L7" s="35"/>
    </row>
    <row r="8" spans="1:14" x14ac:dyDescent="0.25">
      <c r="A8" s="112" t="s">
        <v>137</v>
      </c>
      <c r="B8" s="112" t="s">
        <v>147</v>
      </c>
      <c r="C8" s="20" t="s">
        <v>154</v>
      </c>
      <c r="D8" s="22">
        <v>28</v>
      </c>
      <c r="E8" s="23">
        <v>1</v>
      </c>
      <c r="F8" s="22">
        <v>50</v>
      </c>
      <c r="G8" s="23">
        <v>1</v>
      </c>
      <c r="H8" s="23">
        <v>1</v>
      </c>
      <c r="I8" s="23">
        <v>1</v>
      </c>
      <c r="J8" s="23">
        <v>2</v>
      </c>
      <c r="K8" s="35">
        <f>SUM(K3)</f>
        <v>180</v>
      </c>
      <c r="L8" s="35">
        <f>SUM(L3)</f>
        <v>130</v>
      </c>
    </row>
    <row r="9" spans="1:14" ht="15" customHeight="1" x14ac:dyDescent="0.25">
      <c r="A9" s="112"/>
      <c r="B9" s="112"/>
      <c r="C9" s="20" t="s">
        <v>155</v>
      </c>
      <c r="D9" s="22">
        <f>SUM(D8*K8)</f>
        <v>5040</v>
      </c>
      <c r="E9" s="32">
        <v>4900</v>
      </c>
      <c r="F9" s="22">
        <f>SUM(F8*L8)</f>
        <v>6500</v>
      </c>
      <c r="G9" s="32">
        <v>8500</v>
      </c>
      <c r="H9" s="32">
        <v>9500</v>
      </c>
      <c r="I9" s="32">
        <v>3000</v>
      </c>
      <c r="J9" s="32">
        <v>7500</v>
      </c>
      <c r="K9" s="33"/>
      <c r="L9" s="33"/>
    </row>
    <row r="10" spans="1:14" x14ac:dyDescent="0.25">
      <c r="A10" s="112" t="s">
        <v>138</v>
      </c>
      <c r="B10" s="112" t="s">
        <v>148</v>
      </c>
      <c r="C10" s="20" t="s">
        <v>154</v>
      </c>
      <c r="D10" s="22">
        <v>45</v>
      </c>
      <c r="E10" s="23">
        <v>1</v>
      </c>
      <c r="F10" s="22">
        <v>65</v>
      </c>
      <c r="G10" s="23">
        <v>2</v>
      </c>
      <c r="H10" s="23">
        <v>1</v>
      </c>
      <c r="I10" s="23">
        <v>2</v>
      </c>
      <c r="J10" s="23">
        <v>2</v>
      </c>
      <c r="K10" s="33">
        <f>SUM(K3)</f>
        <v>180</v>
      </c>
      <c r="L10" s="33">
        <f>SUM(L3)</f>
        <v>130</v>
      </c>
    </row>
    <row r="11" spans="1:14" x14ac:dyDescent="0.25">
      <c r="A11" s="112"/>
      <c r="B11" s="112"/>
      <c r="C11" s="20" t="s">
        <v>155</v>
      </c>
      <c r="D11" s="22">
        <f>SUM(D10*K10)</f>
        <v>8100</v>
      </c>
      <c r="E11" s="32">
        <v>4900</v>
      </c>
      <c r="F11" s="22">
        <f>SUM(F10*L10)</f>
        <v>8450</v>
      </c>
      <c r="G11" s="32">
        <v>8500</v>
      </c>
      <c r="H11" s="32">
        <v>9500</v>
      </c>
      <c r="I11" s="32">
        <v>3000</v>
      </c>
      <c r="J11" s="32">
        <v>7500</v>
      </c>
      <c r="K11" s="33"/>
      <c r="L11" s="33"/>
    </row>
    <row r="12" spans="1:14" x14ac:dyDescent="0.25">
      <c r="A12" s="112" t="s">
        <v>139</v>
      </c>
      <c r="B12" s="112" t="s">
        <v>149</v>
      </c>
      <c r="C12" s="20" t="s">
        <v>154</v>
      </c>
      <c r="D12" s="22">
        <v>58</v>
      </c>
      <c r="E12" s="23">
        <v>1</v>
      </c>
      <c r="F12" s="22">
        <v>65.8</v>
      </c>
      <c r="G12" s="23">
        <v>1</v>
      </c>
      <c r="H12" s="23">
        <v>1</v>
      </c>
      <c r="I12" s="23">
        <v>2</v>
      </c>
      <c r="J12" s="23">
        <v>2</v>
      </c>
      <c r="K12" s="33">
        <f>SUM(K3)</f>
        <v>180</v>
      </c>
      <c r="L12" s="33">
        <f>SUM(L3)</f>
        <v>130</v>
      </c>
    </row>
    <row r="13" spans="1:14" ht="15" customHeight="1" x14ac:dyDescent="0.25">
      <c r="A13" s="112"/>
      <c r="B13" s="112"/>
      <c r="C13" s="20" t="s">
        <v>155</v>
      </c>
      <c r="D13" s="22">
        <f>SUM(D12*K12)</f>
        <v>10440</v>
      </c>
      <c r="E13" s="30">
        <v>5500</v>
      </c>
      <c r="F13" s="22">
        <f>SUM(F12*L12)</f>
        <v>8554</v>
      </c>
      <c r="G13" s="30">
        <v>9225</v>
      </c>
      <c r="H13" s="30">
        <v>11250</v>
      </c>
      <c r="I13" s="30">
        <v>3500</v>
      </c>
      <c r="J13" s="30">
        <v>8500</v>
      </c>
      <c r="K13" s="31"/>
      <c r="L13" s="31"/>
      <c r="N13" s="26"/>
    </row>
    <row r="14" spans="1:14" x14ac:dyDescent="0.25">
      <c r="A14" s="112" t="s">
        <v>140</v>
      </c>
      <c r="B14" s="112" t="s">
        <v>150</v>
      </c>
      <c r="C14" s="20" t="s">
        <v>154</v>
      </c>
      <c r="D14" s="22">
        <v>70</v>
      </c>
      <c r="E14" s="23">
        <v>2</v>
      </c>
      <c r="F14" s="22">
        <v>85</v>
      </c>
      <c r="G14" s="23">
        <v>2</v>
      </c>
      <c r="H14" s="23">
        <v>2</v>
      </c>
      <c r="I14" s="23">
        <v>2</v>
      </c>
      <c r="J14" s="23">
        <v>2</v>
      </c>
      <c r="K14" s="31">
        <f>SUM(K3)</f>
        <v>180</v>
      </c>
      <c r="L14" s="31">
        <f>SUM(L3)</f>
        <v>130</v>
      </c>
    </row>
    <row r="15" spans="1:14" x14ac:dyDescent="0.25">
      <c r="A15" s="112"/>
      <c r="B15" s="112"/>
      <c r="C15" s="20" t="s">
        <v>155</v>
      </c>
      <c r="D15" s="22">
        <f>SUM(D14*K14)</f>
        <v>12600</v>
      </c>
      <c r="E15" s="30">
        <v>5500</v>
      </c>
      <c r="F15" s="22">
        <f>SUM(F14*L14)</f>
        <v>11050</v>
      </c>
      <c r="G15" s="30">
        <v>9225</v>
      </c>
      <c r="H15" s="30">
        <v>11250</v>
      </c>
      <c r="I15" s="30">
        <v>3500</v>
      </c>
      <c r="J15" s="30">
        <v>8500</v>
      </c>
      <c r="K15" s="31"/>
      <c r="L15" s="31"/>
    </row>
    <row r="16" spans="1:14" x14ac:dyDescent="0.25">
      <c r="A16" s="112" t="s">
        <v>141</v>
      </c>
      <c r="B16" s="112" t="s">
        <v>151</v>
      </c>
      <c r="C16" s="20" t="s">
        <v>154</v>
      </c>
      <c r="D16" s="22">
        <v>86</v>
      </c>
      <c r="E16" s="23">
        <v>2</v>
      </c>
      <c r="F16" s="22">
        <v>120</v>
      </c>
      <c r="G16" s="23">
        <v>2</v>
      </c>
      <c r="H16" s="23">
        <v>2</v>
      </c>
      <c r="I16" s="23">
        <v>2</v>
      </c>
      <c r="J16" s="23">
        <v>2</v>
      </c>
      <c r="K16" s="31">
        <f>SUM(K3)</f>
        <v>180</v>
      </c>
      <c r="L16" s="31">
        <f>SUM(L3)</f>
        <v>130</v>
      </c>
    </row>
    <row r="17" spans="1:12" x14ac:dyDescent="0.25">
      <c r="A17" s="112"/>
      <c r="B17" s="112"/>
      <c r="C17" s="20" t="s">
        <v>155</v>
      </c>
      <c r="D17" s="22">
        <f>SUM(D16*K16)</f>
        <v>15480</v>
      </c>
      <c r="E17" s="30">
        <v>5500</v>
      </c>
      <c r="F17" s="22">
        <f>SUM(F16*L16)</f>
        <v>15600</v>
      </c>
      <c r="G17" s="30">
        <v>9225</v>
      </c>
      <c r="H17" s="30">
        <v>11250</v>
      </c>
      <c r="I17" s="30">
        <v>3500</v>
      </c>
      <c r="J17" s="30">
        <v>8500</v>
      </c>
      <c r="K17" s="31"/>
      <c r="L17" s="31"/>
    </row>
    <row r="18" spans="1:12" x14ac:dyDescent="0.25">
      <c r="A18" s="112" t="s">
        <v>142</v>
      </c>
      <c r="B18" s="114">
        <v>1000</v>
      </c>
      <c r="C18" s="20" t="s">
        <v>154</v>
      </c>
      <c r="D18" s="22">
        <v>105</v>
      </c>
      <c r="E18" s="23">
        <v>2</v>
      </c>
      <c r="F18" s="22">
        <v>196</v>
      </c>
      <c r="G18" s="23">
        <v>2</v>
      </c>
      <c r="H18" s="23">
        <v>2</v>
      </c>
      <c r="I18" s="23">
        <v>2</v>
      </c>
      <c r="J18" s="23">
        <v>2</v>
      </c>
      <c r="K18" s="31">
        <f>SUM(K3)</f>
        <v>180</v>
      </c>
      <c r="L18" s="31">
        <f>SUM(L3)</f>
        <v>130</v>
      </c>
    </row>
    <row r="19" spans="1:12" x14ac:dyDescent="0.25">
      <c r="A19" s="113"/>
      <c r="B19" s="114"/>
      <c r="C19" s="20" t="s">
        <v>155</v>
      </c>
      <c r="D19" s="22">
        <f>SUM(D18*K18)</f>
        <v>18900</v>
      </c>
      <c r="E19" s="30">
        <v>6000</v>
      </c>
      <c r="F19" s="22">
        <f>SUM(F18*L18)</f>
        <v>25480</v>
      </c>
      <c r="G19" s="30">
        <v>9225</v>
      </c>
      <c r="H19" s="30">
        <v>11250</v>
      </c>
      <c r="I19" s="30">
        <v>3500</v>
      </c>
      <c r="J19" s="30">
        <v>8500</v>
      </c>
      <c r="K19" s="31"/>
      <c r="L19" s="31"/>
    </row>
  </sheetData>
  <mergeCells count="18">
    <mergeCell ref="A1:J1"/>
    <mergeCell ref="A2:J2"/>
    <mergeCell ref="A4:A5"/>
    <mergeCell ref="A6:A7"/>
    <mergeCell ref="A8:A9"/>
    <mergeCell ref="B4:B5"/>
    <mergeCell ref="B6:B7"/>
    <mergeCell ref="B8:B9"/>
    <mergeCell ref="A18:A19"/>
    <mergeCell ref="B18:B19"/>
    <mergeCell ref="A10:A11"/>
    <mergeCell ref="A12:A13"/>
    <mergeCell ref="A14:A15"/>
    <mergeCell ref="A16:A17"/>
    <mergeCell ref="B12:B13"/>
    <mergeCell ref="B14:B15"/>
    <mergeCell ref="B16:B17"/>
    <mergeCell ref="B10:B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activeCell="D35" sqref="D35"/>
    </sheetView>
  </sheetViews>
  <sheetFormatPr defaultRowHeight="15" x14ac:dyDescent="0.25"/>
  <cols>
    <col min="2" max="2" width="12.140625" customWidth="1"/>
    <col min="3" max="3" width="15" customWidth="1"/>
    <col min="4" max="4" width="16.140625" customWidth="1"/>
    <col min="5" max="5" width="15.7109375" customWidth="1"/>
    <col min="6" max="6" width="22.140625" customWidth="1"/>
    <col min="7" max="7" width="45.28515625" customWidth="1"/>
  </cols>
  <sheetData>
    <row r="1" spans="1:8" ht="14.45" x14ac:dyDescent="0.3">
      <c r="A1" s="116"/>
      <c r="B1" s="116"/>
      <c r="C1" s="116"/>
      <c r="D1" s="116"/>
      <c r="E1" s="116"/>
      <c r="F1" s="116"/>
      <c r="G1" s="116"/>
    </row>
    <row r="2" spans="1:8" x14ac:dyDescent="0.25">
      <c r="A2" s="121" t="s">
        <v>173</v>
      </c>
      <c r="B2" s="116"/>
      <c r="C2" s="116"/>
      <c r="D2" s="116"/>
      <c r="E2" s="116"/>
      <c r="F2" s="116"/>
      <c r="G2" s="116"/>
    </row>
    <row r="4" spans="1:8" x14ac:dyDescent="0.25">
      <c r="A4" s="120" t="s">
        <v>174</v>
      </c>
      <c r="B4" s="120"/>
      <c r="C4" s="120"/>
      <c r="D4" s="120"/>
      <c r="E4" s="120"/>
      <c r="F4" s="120"/>
      <c r="G4" s="120"/>
    </row>
    <row r="5" spans="1:8" x14ac:dyDescent="0.25">
      <c r="A5" s="119" t="s">
        <v>170</v>
      </c>
      <c r="B5" s="119"/>
      <c r="C5" s="119"/>
      <c r="D5" s="119"/>
      <c r="E5" s="119" t="s">
        <v>171</v>
      </c>
      <c r="F5" s="119"/>
      <c r="G5" s="119"/>
    </row>
    <row r="6" spans="1:8" x14ac:dyDescent="0.25">
      <c r="A6" s="119" t="s">
        <v>169</v>
      </c>
      <c r="B6" s="119"/>
      <c r="C6" s="119"/>
      <c r="D6" s="119"/>
      <c r="E6" s="119" t="s">
        <v>172</v>
      </c>
      <c r="F6" s="119"/>
      <c r="G6" s="119"/>
    </row>
    <row r="8" spans="1:8" ht="51" customHeight="1" x14ac:dyDescent="0.25">
      <c r="A8" s="18" t="s">
        <v>3</v>
      </c>
      <c r="B8" s="19" t="s">
        <v>168</v>
      </c>
      <c r="C8" s="19" t="s">
        <v>176</v>
      </c>
      <c r="D8" s="19" t="s">
        <v>164</v>
      </c>
      <c r="E8" s="19" t="s">
        <v>165</v>
      </c>
      <c r="F8" s="19" t="s">
        <v>166</v>
      </c>
      <c r="G8" s="19" t="s">
        <v>167</v>
      </c>
      <c r="H8" s="26"/>
    </row>
    <row r="9" spans="1:8" ht="14.45" x14ac:dyDescent="0.3">
      <c r="A9" s="21"/>
      <c r="B9" s="21"/>
      <c r="C9" s="21"/>
      <c r="D9" s="21"/>
      <c r="E9" s="21"/>
      <c r="F9" s="21"/>
      <c r="G9" s="21"/>
    </row>
    <row r="10" spans="1:8" ht="14.45" x14ac:dyDescent="0.3">
      <c r="A10" s="21"/>
      <c r="B10" s="21"/>
      <c r="C10" s="21"/>
      <c r="D10" s="21"/>
      <c r="E10" s="21"/>
      <c r="F10" s="21"/>
      <c r="G10" s="21"/>
    </row>
    <row r="11" spans="1:8" ht="14.45" x14ac:dyDescent="0.3">
      <c r="A11" s="21"/>
      <c r="B11" s="21"/>
      <c r="C11" s="21"/>
      <c r="D11" s="21"/>
      <c r="E11" s="21"/>
      <c r="F11" s="21"/>
      <c r="G11" s="21"/>
    </row>
    <row r="12" spans="1:8" ht="14.45" x14ac:dyDescent="0.3">
      <c r="A12" s="21"/>
      <c r="B12" s="21"/>
      <c r="C12" s="21"/>
      <c r="D12" s="21"/>
      <c r="E12" s="21"/>
      <c r="F12" s="21"/>
      <c r="G12" s="21"/>
    </row>
    <row r="13" spans="1:8" ht="14.45" x14ac:dyDescent="0.3">
      <c r="A13" s="21"/>
      <c r="B13" s="21"/>
      <c r="C13" s="21"/>
      <c r="D13" s="21"/>
      <c r="E13" s="21"/>
      <c r="F13" s="21"/>
      <c r="G13" s="21"/>
    </row>
    <row r="14" spans="1:8" ht="14.45" x14ac:dyDescent="0.3">
      <c r="A14" s="21"/>
      <c r="B14" s="21"/>
      <c r="C14" s="21"/>
      <c r="D14" s="21"/>
      <c r="E14" s="21"/>
      <c r="F14" s="21"/>
      <c r="G14" s="21"/>
    </row>
    <row r="15" spans="1:8" ht="14.45" x14ac:dyDescent="0.3">
      <c r="A15" s="21"/>
      <c r="B15" s="21"/>
      <c r="C15" s="21"/>
      <c r="D15" s="21"/>
      <c r="E15" s="21"/>
      <c r="F15" s="21"/>
      <c r="G15" s="21"/>
    </row>
    <row r="16" spans="1:8" ht="14.45" x14ac:dyDescent="0.3">
      <c r="A16" s="21"/>
      <c r="B16" s="21"/>
      <c r="C16" s="21"/>
      <c r="D16" s="21"/>
      <c r="E16" s="21"/>
      <c r="F16" s="21"/>
      <c r="G16" s="21"/>
    </row>
    <row r="17" spans="1:7" ht="14.45" x14ac:dyDescent="0.3">
      <c r="A17" s="21"/>
      <c r="B17" s="21"/>
      <c r="C17" s="21"/>
      <c r="D17" s="21"/>
      <c r="E17" s="21"/>
      <c r="F17" s="21"/>
      <c r="G17" s="21"/>
    </row>
    <row r="18" spans="1:7" ht="14.45" x14ac:dyDescent="0.3">
      <c r="A18" s="21"/>
      <c r="B18" s="21"/>
      <c r="C18" s="21"/>
      <c r="D18" s="21"/>
      <c r="E18" s="21"/>
      <c r="F18" s="21"/>
      <c r="G18" s="21"/>
    </row>
    <row r="19" spans="1:7" ht="14.45" x14ac:dyDescent="0.3">
      <c r="A19" s="21"/>
      <c r="B19" s="21"/>
      <c r="C19" s="21"/>
      <c r="D19" s="21"/>
      <c r="E19" s="21"/>
      <c r="F19" s="21"/>
      <c r="G19" s="21"/>
    </row>
    <row r="20" spans="1:7" ht="14.45" x14ac:dyDescent="0.3">
      <c r="A20" s="21"/>
      <c r="B20" s="21"/>
      <c r="C20" s="21"/>
      <c r="D20" s="21"/>
      <c r="E20" s="21"/>
      <c r="F20" s="21"/>
      <c r="G20" s="21"/>
    </row>
    <row r="21" spans="1:7" x14ac:dyDescent="0.25">
      <c r="A21" s="21"/>
      <c r="B21" s="21"/>
      <c r="C21" s="21"/>
      <c r="D21" s="21"/>
      <c r="E21" s="21"/>
      <c r="F21" s="21"/>
      <c r="G21" s="21"/>
    </row>
    <row r="22" spans="1:7" x14ac:dyDescent="0.25">
      <c r="A22" s="21"/>
      <c r="B22" s="21"/>
      <c r="C22" s="21"/>
      <c r="D22" s="21"/>
      <c r="E22" s="21"/>
      <c r="F22" s="21"/>
      <c r="G22" s="21"/>
    </row>
    <row r="23" spans="1:7" x14ac:dyDescent="0.25">
      <c r="A23" s="21"/>
      <c r="B23" s="21"/>
      <c r="C23" s="21"/>
      <c r="D23" s="21"/>
      <c r="E23" s="21"/>
      <c r="F23" s="21"/>
      <c r="G23" s="21"/>
    </row>
    <row r="24" spans="1:7" x14ac:dyDescent="0.25">
      <c r="A24" s="21"/>
      <c r="B24" s="21"/>
      <c r="C24" s="21"/>
      <c r="D24" s="21"/>
      <c r="E24" s="21"/>
      <c r="F24" s="21"/>
      <c r="G24" s="21"/>
    </row>
    <row r="25" spans="1:7" x14ac:dyDescent="0.25">
      <c r="A25" s="21"/>
      <c r="B25" s="21"/>
      <c r="C25" s="21"/>
      <c r="D25" s="21"/>
      <c r="E25" s="21"/>
      <c r="F25" s="21"/>
      <c r="G25" s="21"/>
    </row>
    <row r="26" spans="1:7" x14ac:dyDescent="0.25">
      <c r="A26" s="21"/>
      <c r="B26" s="21"/>
      <c r="C26" s="21"/>
      <c r="D26" s="21"/>
      <c r="E26" s="21"/>
      <c r="F26" s="21"/>
      <c r="G26" s="21"/>
    </row>
    <row r="27" spans="1:7" x14ac:dyDescent="0.25">
      <c r="A27" s="21"/>
      <c r="B27" s="21"/>
      <c r="C27" s="21"/>
      <c r="D27" s="21"/>
      <c r="E27" s="21"/>
      <c r="F27" s="21"/>
      <c r="G27" s="21"/>
    </row>
    <row r="28" spans="1:7" x14ac:dyDescent="0.25">
      <c r="A28" s="21"/>
      <c r="B28" s="21"/>
      <c r="C28" s="21"/>
      <c r="D28" s="21"/>
      <c r="E28" s="21"/>
      <c r="F28" s="21"/>
      <c r="G28" s="21"/>
    </row>
    <row r="29" spans="1:7" x14ac:dyDescent="0.25">
      <c r="A29" s="21"/>
      <c r="B29" s="21"/>
      <c r="C29" s="21"/>
      <c r="D29" s="21"/>
      <c r="E29" s="21"/>
      <c r="F29" s="21"/>
      <c r="G29" s="21"/>
    </row>
    <row r="30" spans="1:7" x14ac:dyDescent="0.25">
      <c r="A30" s="21"/>
      <c r="B30" s="21"/>
      <c r="C30" s="21"/>
      <c r="D30" s="21"/>
      <c r="E30" s="21"/>
      <c r="F30" s="21"/>
      <c r="G30" s="21"/>
    </row>
  </sheetData>
  <mergeCells count="7">
    <mergeCell ref="A6:D6"/>
    <mergeCell ref="E6:G6"/>
    <mergeCell ref="A1:G1"/>
    <mergeCell ref="A4:G4"/>
    <mergeCell ref="A2:G2"/>
    <mergeCell ref="A5:D5"/>
    <mergeCell ref="E5:G5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1048405"/>
  <sheetViews>
    <sheetView tabSelected="1" workbookViewId="0">
      <selection activeCell="N44" sqref="N44"/>
    </sheetView>
  </sheetViews>
  <sheetFormatPr defaultColWidth="9.140625" defaultRowHeight="23.25" x14ac:dyDescent="0.35"/>
  <cols>
    <col min="1" max="1" width="1.42578125" style="38" customWidth="1"/>
    <col min="2" max="2" width="2.140625" style="38" customWidth="1"/>
    <col min="3" max="3" width="43.85546875" style="38" customWidth="1"/>
    <col min="4" max="4" width="11.85546875" style="37" customWidth="1"/>
    <col min="5" max="5" width="6.42578125" style="37" customWidth="1"/>
    <col min="6" max="6" width="9.5703125" style="37" customWidth="1"/>
    <col min="7" max="7" width="6.42578125" style="41" customWidth="1"/>
    <col min="8" max="8" width="9.5703125" style="37" customWidth="1"/>
    <col min="9" max="9" width="6.42578125" style="37" customWidth="1"/>
    <col min="10" max="10" width="9.5703125" style="41" customWidth="1"/>
    <col min="11" max="11" width="6.42578125" style="37" customWidth="1"/>
    <col min="12" max="12" width="9.42578125" style="37" customWidth="1"/>
    <col min="13" max="13" width="6.42578125" style="41" customWidth="1"/>
    <col min="14" max="14" width="9.5703125" style="37" customWidth="1"/>
    <col min="15" max="15" width="9.140625" style="29"/>
    <col min="16" max="16" width="21" style="29" customWidth="1"/>
    <col min="17" max="17" width="42.42578125" style="39" customWidth="1"/>
    <col min="18" max="16384" width="9.140625" style="29"/>
  </cols>
  <sheetData>
    <row r="1" spans="1:17" ht="15.75" customHeight="1" x14ac:dyDescent="0.35">
      <c r="A1" s="200"/>
      <c r="B1" s="200"/>
      <c r="C1" s="200"/>
      <c r="D1" s="200"/>
      <c r="E1" s="200"/>
      <c r="F1" s="200"/>
      <c r="G1" s="200"/>
      <c r="H1" s="89"/>
      <c r="I1" s="89"/>
      <c r="J1" s="42"/>
      <c r="K1" s="192" t="s">
        <v>198</v>
      </c>
      <c r="L1" s="192"/>
      <c r="M1" s="192"/>
      <c r="N1" s="192"/>
    </row>
    <row r="2" spans="1:17" ht="15.75" customHeight="1" x14ac:dyDescent="0.35">
      <c r="A2" s="192" t="s">
        <v>209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7" ht="15.75" customHeight="1" x14ac:dyDescent="0.35">
      <c r="A3" s="192" t="s">
        <v>222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7" ht="15" customHeight="1" x14ac:dyDescent="0.3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7" ht="17.25" customHeight="1" x14ac:dyDescent="0.35">
      <c r="A5" s="193" t="s">
        <v>221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7" ht="15" customHeight="1" thickBot="1" x14ac:dyDescent="0.4">
      <c r="A6" s="85"/>
      <c r="B6" s="85"/>
      <c r="C6" s="85"/>
      <c r="D6" s="91"/>
      <c r="E6" s="91"/>
      <c r="F6" s="91"/>
      <c r="G6" s="40"/>
      <c r="H6" s="91"/>
      <c r="I6" s="91"/>
      <c r="J6" s="40"/>
      <c r="K6" s="91"/>
      <c r="L6" s="91"/>
      <c r="M6" s="40"/>
      <c r="N6" s="91"/>
    </row>
    <row r="7" spans="1:17" ht="15" customHeight="1" x14ac:dyDescent="0.25">
      <c r="A7" s="160"/>
      <c r="B7" s="161"/>
      <c r="C7" s="166" t="s">
        <v>181</v>
      </c>
      <c r="D7" s="167"/>
      <c r="E7" s="194" t="s">
        <v>190</v>
      </c>
      <c r="F7" s="195"/>
      <c r="G7" s="194" t="s">
        <v>199</v>
      </c>
      <c r="H7" s="198"/>
      <c r="I7" s="194" t="s">
        <v>193</v>
      </c>
      <c r="J7" s="198"/>
      <c r="K7" s="194" t="s">
        <v>194</v>
      </c>
      <c r="L7" s="195"/>
      <c r="M7" s="172" t="s">
        <v>195</v>
      </c>
      <c r="N7" s="173"/>
      <c r="Q7" s="29"/>
    </row>
    <row r="8" spans="1:17" ht="39" customHeight="1" thickBot="1" x14ac:dyDescent="0.3">
      <c r="A8" s="162"/>
      <c r="B8" s="163"/>
      <c r="C8" s="168"/>
      <c r="D8" s="169"/>
      <c r="E8" s="196"/>
      <c r="F8" s="197"/>
      <c r="G8" s="196"/>
      <c r="H8" s="199"/>
      <c r="I8" s="196"/>
      <c r="J8" s="199"/>
      <c r="K8" s="196"/>
      <c r="L8" s="197"/>
      <c r="M8" s="174"/>
      <c r="N8" s="175"/>
      <c r="Q8" s="29"/>
    </row>
    <row r="9" spans="1:17" ht="15.75" customHeight="1" thickBot="1" x14ac:dyDescent="0.3">
      <c r="A9" s="162"/>
      <c r="B9" s="163"/>
      <c r="C9" s="170" t="s">
        <v>191</v>
      </c>
      <c r="D9" s="171"/>
      <c r="E9" s="182" t="s">
        <v>186</v>
      </c>
      <c r="F9" s="183"/>
      <c r="G9" s="182" t="s">
        <v>188</v>
      </c>
      <c r="H9" s="183"/>
      <c r="I9" s="182" t="s">
        <v>192</v>
      </c>
      <c r="J9" s="183"/>
      <c r="K9" s="182" t="s">
        <v>192</v>
      </c>
      <c r="L9" s="183"/>
      <c r="M9" s="182" t="s">
        <v>196</v>
      </c>
      <c r="N9" s="183"/>
      <c r="Q9" s="29"/>
    </row>
    <row r="10" spans="1:17" ht="83.25" customHeight="1" thickBot="1" x14ac:dyDescent="0.3">
      <c r="A10" s="162"/>
      <c r="B10" s="163"/>
      <c r="C10" s="64" t="s">
        <v>182</v>
      </c>
      <c r="D10" s="92" t="s">
        <v>235</v>
      </c>
      <c r="E10" s="65" t="s">
        <v>183</v>
      </c>
      <c r="F10" s="55" t="s">
        <v>238</v>
      </c>
      <c r="G10" s="93" t="s">
        <v>183</v>
      </c>
      <c r="H10" s="55" t="s">
        <v>238</v>
      </c>
      <c r="I10" s="65" t="s">
        <v>183</v>
      </c>
      <c r="J10" s="55" t="s">
        <v>238</v>
      </c>
      <c r="K10" s="65" t="s">
        <v>183</v>
      </c>
      <c r="L10" s="55" t="s">
        <v>238</v>
      </c>
      <c r="M10" s="65" t="s">
        <v>183</v>
      </c>
      <c r="N10" s="55" t="s">
        <v>238</v>
      </c>
      <c r="Q10" s="29"/>
    </row>
    <row r="11" spans="1:17" ht="25.5" customHeight="1" x14ac:dyDescent="0.25">
      <c r="A11" s="147" t="s">
        <v>184</v>
      </c>
      <c r="B11" s="148"/>
      <c r="C11" s="69" t="s">
        <v>203</v>
      </c>
      <c r="D11" s="109">
        <v>2275.91</v>
      </c>
      <c r="E11" s="106">
        <v>0.35</v>
      </c>
      <c r="F11" s="57">
        <f>D11*E11</f>
        <v>796.56849999999986</v>
      </c>
      <c r="G11" s="68">
        <v>0.4</v>
      </c>
      <c r="H11" s="44">
        <f>D11*G11</f>
        <v>910.36400000000003</v>
      </c>
      <c r="I11" s="68">
        <v>0.45</v>
      </c>
      <c r="J11" s="44">
        <f>D11*I11</f>
        <v>1024.1595</v>
      </c>
      <c r="K11" s="68">
        <v>0.45</v>
      </c>
      <c r="L11" s="44">
        <f>D11*K11</f>
        <v>1024.1595</v>
      </c>
      <c r="M11" s="68">
        <v>0.45</v>
      </c>
      <c r="N11" s="44">
        <f>D11*M11</f>
        <v>1024.1595</v>
      </c>
      <c r="Q11" s="29"/>
    </row>
    <row r="12" spans="1:17" ht="25.5" customHeight="1" x14ac:dyDescent="0.25">
      <c r="A12" s="149"/>
      <c r="B12" s="150"/>
      <c r="C12" s="69" t="s">
        <v>204</v>
      </c>
      <c r="D12" s="70">
        <v>2275.91</v>
      </c>
      <c r="E12" s="104">
        <v>0.15</v>
      </c>
      <c r="F12" s="43">
        <f t="shared" ref="F12:F15" si="0">D12*E12</f>
        <v>341.38649999999996</v>
      </c>
      <c r="G12" s="71">
        <v>0.2</v>
      </c>
      <c r="H12" s="46">
        <f t="shared" ref="H12:H15" si="1">D12*G12</f>
        <v>455.18200000000002</v>
      </c>
      <c r="I12" s="71">
        <v>0.25</v>
      </c>
      <c r="J12" s="46">
        <f t="shared" ref="J12:J15" si="2">D12*I12</f>
        <v>568.97749999999996</v>
      </c>
      <c r="K12" s="71">
        <v>0.25</v>
      </c>
      <c r="L12" s="46">
        <f t="shared" ref="L12:L15" si="3">D12*K12</f>
        <v>568.97749999999996</v>
      </c>
      <c r="M12" s="71">
        <v>0.25</v>
      </c>
      <c r="N12" s="46">
        <f t="shared" ref="N12:N15" si="4">D12*M12</f>
        <v>568.97749999999996</v>
      </c>
      <c r="Q12" s="29"/>
    </row>
    <row r="13" spans="1:17" ht="25.5" customHeight="1" x14ac:dyDescent="0.25">
      <c r="A13" s="149"/>
      <c r="B13" s="150"/>
      <c r="C13" s="69" t="s">
        <v>205</v>
      </c>
      <c r="D13" s="70">
        <v>2275.91</v>
      </c>
      <c r="E13" s="104">
        <v>0.8</v>
      </c>
      <c r="F13" s="43">
        <f t="shared" si="0"/>
        <v>1820.7280000000001</v>
      </c>
      <c r="G13" s="71">
        <v>1</v>
      </c>
      <c r="H13" s="46">
        <f t="shared" si="1"/>
        <v>2275.91</v>
      </c>
      <c r="I13" s="71">
        <v>1.2</v>
      </c>
      <c r="J13" s="46">
        <f t="shared" si="2"/>
        <v>2731.0919999999996</v>
      </c>
      <c r="K13" s="71">
        <v>1.2</v>
      </c>
      <c r="L13" s="46">
        <f t="shared" si="3"/>
        <v>2731.0919999999996</v>
      </c>
      <c r="M13" s="71">
        <v>1.2</v>
      </c>
      <c r="N13" s="46">
        <f t="shared" si="4"/>
        <v>2731.0919999999996</v>
      </c>
      <c r="Q13" s="29"/>
    </row>
    <row r="14" spans="1:17" ht="25.5" customHeight="1" x14ac:dyDescent="0.25">
      <c r="A14" s="149"/>
      <c r="B14" s="150"/>
      <c r="C14" s="69" t="s">
        <v>206</v>
      </c>
      <c r="D14" s="70">
        <v>2275.91</v>
      </c>
      <c r="E14" s="104">
        <v>0.2</v>
      </c>
      <c r="F14" s="43">
        <f t="shared" si="0"/>
        <v>455.18200000000002</v>
      </c>
      <c r="G14" s="71">
        <v>0.2</v>
      </c>
      <c r="H14" s="46">
        <f t="shared" si="1"/>
        <v>455.18200000000002</v>
      </c>
      <c r="I14" s="71">
        <v>0.2</v>
      </c>
      <c r="J14" s="46">
        <f t="shared" si="2"/>
        <v>455.18200000000002</v>
      </c>
      <c r="K14" s="71">
        <v>0.2</v>
      </c>
      <c r="L14" s="46">
        <f t="shared" si="3"/>
        <v>455.18200000000002</v>
      </c>
      <c r="M14" s="71">
        <v>0.2</v>
      </c>
      <c r="N14" s="46">
        <f t="shared" si="4"/>
        <v>455.18200000000002</v>
      </c>
      <c r="Q14" s="29"/>
    </row>
    <row r="15" spans="1:17" ht="38.25" customHeight="1" x14ac:dyDescent="0.25">
      <c r="A15" s="149"/>
      <c r="B15" s="150"/>
      <c r="C15" s="69" t="s">
        <v>208</v>
      </c>
      <c r="D15" s="70">
        <v>2275.91</v>
      </c>
      <c r="E15" s="104">
        <v>0.7</v>
      </c>
      <c r="F15" s="43">
        <f t="shared" si="0"/>
        <v>1593.1369999999997</v>
      </c>
      <c r="G15" s="71">
        <v>0.8</v>
      </c>
      <c r="H15" s="46">
        <f t="shared" si="1"/>
        <v>1820.7280000000001</v>
      </c>
      <c r="I15" s="71">
        <v>1.2</v>
      </c>
      <c r="J15" s="46">
        <f t="shared" si="2"/>
        <v>2731.0919999999996</v>
      </c>
      <c r="K15" s="71">
        <v>1.2</v>
      </c>
      <c r="L15" s="46">
        <f t="shared" si="3"/>
        <v>2731.0919999999996</v>
      </c>
      <c r="M15" s="71">
        <v>1.2</v>
      </c>
      <c r="N15" s="46">
        <f t="shared" si="4"/>
        <v>2731.0919999999996</v>
      </c>
      <c r="Q15" s="29"/>
    </row>
    <row r="16" spans="1:17" ht="25.5" customHeight="1" x14ac:dyDescent="0.25">
      <c r="A16" s="149"/>
      <c r="B16" s="150"/>
      <c r="C16" s="67" t="s">
        <v>178</v>
      </c>
      <c r="D16" s="70">
        <v>2275.91</v>
      </c>
      <c r="E16" s="105">
        <v>0.9</v>
      </c>
      <c r="F16" s="59">
        <f t="shared" ref="F16" si="5">D16*E16</f>
        <v>2048.319</v>
      </c>
      <c r="G16" s="73">
        <v>0.9</v>
      </c>
      <c r="H16" s="45">
        <f t="shared" ref="H16" si="6">D16*G16</f>
        <v>2048.319</v>
      </c>
      <c r="I16" s="73">
        <v>1</v>
      </c>
      <c r="J16" s="45">
        <f t="shared" ref="J16:J17" si="7">D16*I16</f>
        <v>2275.91</v>
      </c>
      <c r="K16" s="73">
        <v>1.1000000000000001</v>
      </c>
      <c r="L16" s="45">
        <f t="shared" ref="L16:L17" si="8">D16*K16</f>
        <v>2503.5010000000002</v>
      </c>
      <c r="M16" s="73">
        <v>1.3</v>
      </c>
      <c r="N16" s="45">
        <f t="shared" ref="N16:N17" si="9">D16*M16</f>
        <v>2958.683</v>
      </c>
      <c r="Q16" s="29"/>
    </row>
    <row r="17" spans="1:17" ht="25.5" customHeight="1" x14ac:dyDescent="0.25">
      <c r="A17" s="149"/>
      <c r="B17" s="150"/>
      <c r="C17" s="67" t="s">
        <v>220</v>
      </c>
      <c r="D17" s="70">
        <v>2275.91</v>
      </c>
      <c r="E17" s="104"/>
      <c r="F17" s="43"/>
      <c r="G17" s="71"/>
      <c r="H17" s="46"/>
      <c r="I17" s="71">
        <v>0.45</v>
      </c>
      <c r="J17" s="46">
        <f t="shared" si="7"/>
        <v>1024.1595</v>
      </c>
      <c r="K17" s="71">
        <v>0.45</v>
      </c>
      <c r="L17" s="46">
        <f t="shared" si="8"/>
        <v>1024.1595</v>
      </c>
      <c r="M17" s="71">
        <v>0.45</v>
      </c>
      <c r="N17" s="46">
        <f t="shared" si="9"/>
        <v>1024.1595</v>
      </c>
      <c r="Q17" s="29"/>
    </row>
    <row r="18" spans="1:17" ht="38.25" customHeight="1" x14ac:dyDescent="0.25">
      <c r="A18" s="149"/>
      <c r="B18" s="150"/>
      <c r="C18" s="69" t="s">
        <v>179</v>
      </c>
      <c r="D18" s="70">
        <v>2275.91</v>
      </c>
      <c r="E18" s="104">
        <v>0.2</v>
      </c>
      <c r="F18" s="43">
        <f t="shared" ref="F18:F28" si="10">D18*E18</f>
        <v>455.18200000000002</v>
      </c>
      <c r="G18" s="71">
        <v>0.2</v>
      </c>
      <c r="H18" s="46">
        <f t="shared" ref="H18:H30" si="11">D18*G18</f>
        <v>455.18200000000002</v>
      </c>
      <c r="I18" s="71">
        <v>0.3</v>
      </c>
      <c r="J18" s="46">
        <f t="shared" ref="J18:J30" si="12">D18*I18</f>
        <v>682.77299999999991</v>
      </c>
      <c r="K18" s="71">
        <v>0.3</v>
      </c>
      <c r="L18" s="46">
        <f t="shared" ref="L18:L30" si="13">D18*K18</f>
        <v>682.77299999999991</v>
      </c>
      <c r="M18" s="71">
        <v>0.3</v>
      </c>
      <c r="N18" s="46">
        <f t="shared" ref="N18:N30" si="14">D18*M18</f>
        <v>682.77299999999991</v>
      </c>
      <c r="Q18" s="29"/>
    </row>
    <row r="19" spans="1:17" ht="38.25" customHeight="1" x14ac:dyDescent="0.25">
      <c r="A19" s="149"/>
      <c r="B19" s="150"/>
      <c r="C19" s="69" t="s">
        <v>211</v>
      </c>
      <c r="D19" s="70">
        <v>2275.91</v>
      </c>
      <c r="E19" s="104">
        <v>0.3</v>
      </c>
      <c r="F19" s="43">
        <f t="shared" si="10"/>
        <v>682.77299999999991</v>
      </c>
      <c r="G19" s="71">
        <v>0.3</v>
      </c>
      <c r="H19" s="46">
        <f t="shared" si="11"/>
        <v>682.77299999999991</v>
      </c>
      <c r="I19" s="71">
        <v>0.35</v>
      </c>
      <c r="J19" s="46">
        <f t="shared" si="12"/>
        <v>796.56849999999986</v>
      </c>
      <c r="K19" s="71">
        <v>0.35</v>
      </c>
      <c r="L19" s="46">
        <f t="shared" si="13"/>
        <v>796.56849999999986</v>
      </c>
      <c r="M19" s="71">
        <v>0.35</v>
      </c>
      <c r="N19" s="46">
        <f t="shared" si="14"/>
        <v>796.56849999999986</v>
      </c>
      <c r="Q19" s="29"/>
    </row>
    <row r="20" spans="1:17" ht="26.25" customHeight="1" x14ac:dyDescent="0.25">
      <c r="A20" s="149"/>
      <c r="B20" s="150"/>
      <c r="C20" s="69" t="s">
        <v>212</v>
      </c>
      <c r="D20" s="70">
        <v>2275.91</v>
      </c>
      <c r="E20" s="104">
        <v>0.2</v>
      </c>
      <c r="F20" s="43">
        <f t="shared" si="10"/>
        <v>455.18200000000002</v>
      </c>
      <c r="G20" s="71">
        <v>0.2</v>
      </c>
      <c r="H20" s="46">
        <f t="shared" si="11"/>
        <v>455.18200000000002</v>
      </c>
      <c r="I20" s="71">
        <v>0.2</v>
      </c>
      <c r="J20" s="46">
        <f t="shared" si="12"/>
        <v>455.18200000000002</v>
      </c>
      <c r="K20" s="71">
        <v>0.2</v>
      </c>
      <c r="L20" s="46">
        <f t="shared" si="13"/>
        <v>455.18200000000002</v>
      </c>
      <c r="M20" s="71">
        <v>0.2</v>
      </c>
      <c r="N20" s="46">
        <f t="shared" si="14"/>
        <v>455.18200000000002</v>
      </c>
      <c r="Q20" s="29"/>
    </row>
    <row r="21" spans="1:17" ht="25.5" customHeight="1" x14ac:dyDescent="0.25">
      <c r="A21" s="149"/>
      <c r="B21" s="150"/>
      <c r="C21" s="69" t="s">
        <v>213</v>
      </c>
      <c r="D21" s="70">
        <v>2275.91</v>
      </c>
      <c r="E21" s="104">
        <v>0.5</v>
      </c>
      <c r="F21" s="43">
        <f t="shared" si="10"/>
        <v>1137.9549999999999</v>
      </c>
      <c r="G21" s="71">
        <v>0.5</v>
      </c>
      <c r="H21" s="46">
        <f t="shared" si="11"/>
        <v>1137.9549999999999</v>
      </c>
      <c r="I21" s="71">
        <v>0.7</v>
      </c>
      <c r="J21" s="46">
        <f t="shared" si="12"/>
        <v>1593.1369999999997</v>
      </c>
      <c r="K21" s="71">
        <v>0.7</v>
      </c>
      <c r="L21" s="46">
        <f t="shared" si="13"/>
        <v>1593.1369999999997</v>
      </c>
      <c r="M21" s="71">
        <v>0.7</v>
      </c>
      <c r="N21" s="46">
        <f t="shared" si="14"/>
        <v>1593.1369999999997</v>
      </c>
      <c r="Q21" s="29"/>
    </row>
    <row r="22" spans="1:17" ht="25.5" customHeight="1" x14ac:dyDescent="0.25">
      <c r="A22" s="149"/>
      <c r="B22" s="150"/>
      <c r="C22" s="69" t="s">
        <v>180</v>
      </c>
      <c r="D22" s="70">
        <v>2275.91</v>
      </c>
      <c r="E22" s="104">
        <v>0.1</v>
      </c>
      <c r="F22" s="43">
        <f t="shared" si="10"/>
        <v>227.59100000000001</v>
      </c>
      <c r="G22" s="71">
        <v>0.1</v>
      </c>
      <c r="H22" s="46">
        <f t="shared" si="11"/>
        <v>227.59100000000001</v>
      </c>
      <c r="I22" s="71">
        <v>0.15</v>
      </c>
      <c r="J22" s="46">
        <f t="shared" si="12"/>
        <v>341.38649999999996</v>
      </c>
      <c r="K22" s="71">
        <v>0.15</v>
      </c>
      <c r="L22" s="46">
        <f t="shared" si="13"/>
        <v>341.38649999999996</v>
      </c>
      <c r="M22" s="71">
        <v>0.15</v>
      </c>
      <c r="N22" s="46">
        <f t="shared" si="14"/>
        <v>341.38649999999996</v>
      </c>
      <c r="Q22" s="29"/>
    </row>
    <row r="23" spans="1:17" ht="25.5" customHeight="1" x14ac:dyDescent="0.25">
      <c r="A23" s="149"/>
      <c r="B23" s="150"/>
      <c r="C23" s="69" t="s">
        <v>202</v>
      </c>
      <c r="D23" s="70">
        <v>2275.91</v>
      </c>
      <c r="E23" s="104">
        <v>0.25</v>
      </c>
      <c r="F23" s="43">
        <f t="shared" si="10"/>
        <v>568.97749999999996</v>
      </c>
      <c r="G23" s="71">
        <v>0.3</v>
      </c>
      <c r="H23" s="46">
        <f t="shared" si="11"/>
        <v>682.77299999999991</v>
      </c>
      <c r="I23" s="71">
        <v>0.4</v>
      </c>
      <c r="J23" s="46">
        <f t="shared" si="12"/>
        <v>910.36400000000003</v>
      </c>
      <c r="K23" s="71">
        <v>0.3</v>
      </c>
      <c r="L23" s="46">
        <f t="shared" si="13"/>
        <v>682.77299999999991</v>
      </c>
      <c r="M23" s="71">
        <v>0.35</v>
      </c>
      <c r="N23" s="46">
        <f t="shared" si="14"/>
        <v>796.56849999999986</v>
      </c>
      <c r="Q23" s="29"/>
    </row>
    <row r="24" spans="1:17" ht="25.5" customHeight="1" x14ac:dyDescent="0.25">
      <c r="A24" s="149"/>
      <c r="B24" s="150"/>
      <c r="C24" s="69" t="s">
        <v>214</v>
      </c>
      <c r="D24" s="70">
        <v>2275.91</v>
      </c>
      <c r="E24" s="104">
        <v>0.2</v>
      </c>
      <c r="F24" s="43">
        <f t="shared" si="10"/>
        <v>455.18200000000002</v>
      </c>
      <c r="G24" s="71">
        <v>0.2</v>
      </c>
      <c r="H24" s="46">
        <f t="shared" si="11"/>
        <v>455.18200000000002</v>
      </c>
      <c r="I24" s="71">
        <v>0.25</v>
      </c>
      <c r="J24" s="46">
        <f t="shared" si="12"/>
        <v>568.97749999999996</v>
      </c>
      <c r="K24" s="71">
        <v>0.25</v>
      </c>
      <c r="L24" s="46">
        <f t="shared" si="13"/>
        <v>568.97749999999996</v>
      </c>
      <c r="M24" s="71">
        <v>0.25</v>
      </c>
      <c r="N24" s="46">
        <f t="shared" si="14"/>
        <v>568.97749999999996</v>
      </c>
      <c r="Q24" s="29"/>
    </row>
    <row r="25" spans="1:17" ht="25.5" customHeight="1" x14ac:dyDescent="0.25">
      <c r="A25" s="149"/>
      <c r="B25" s="150"/>
      <c r="C25" s="69" t="s">
        <v>215</v>
      </c>
      <c r="D25" s="70">
        <v>2275.91</v>
      </c>
      <c r="E25" s="104">
        <v>1.8</v>
      </c>
      <c r="F25" s="43">
        <f t="shared" si="10"/>
        <v>4096.6379999999999</v>
      </c>
      <c r="G25" s="71">
        <v>2</v>
      </c>
      <c r="H25" s="46">
        <f t="shared" si="11"/>
        <v>4551.82</v>
      </c>
      <c r="I25" s="71">
        <v>2.5</v>
      </c>
      <c r="J25" s="46">
        <f t="shared" si="12"/>
        <v>5689.7749999999996</v>
      </c>
      <c r="K25" s="71">
        <v>2.5</v>
      </c>
      <c r="L25" s="46">
        <f t="shared" si="13"/>
        <v>5689.7749999999996</v>
      </c>
      <c r="M25" s="71">
        <v>3</v>
      </c>
      <c r="N25" s="46">
        <f t="shared" si="14"/>
        <v>6827.73</v>
      </c>
      <c r="Q25" s="29"/>
    </row>
    <row r="26" spans="1:17" ht="25.5" customHeight="1" x14ac:dyDescent="0.25">
      <c r="A26" s="149"/>
      <c r="B26" s="150"/>
      <c r="C26" s="69" t="s">
        <v>216</v>
      </c>
      <c r="D26" s="70">
        <v>2275.91</v>
      </c>
      <c r="E26" s="104">
        <v>0.2</v>
      </c>
      <c r="F26" s="43">
        <f t="shared" si="10"/>
        <v>455.18200000000002</v>
      </c>
      <c r="G26" s="71">
        <v>0.2</v>
      </c>
      <c r="H26" s="46">
        <f t="shared" si="11"/>
        <v>455.18200000000002</v>
      </c>
      <c r="I26" s="71">
        <v>0.25</v>
      </c>
      <c r="J26" s="46">
        <f t="shared" si="12"/>
        <v>568.97749999999996</v>
      </c>
      <c r="K26" s="71">
        <v>0.25</v>
      </c>
      <c r="L26" s="46">
        <f t="shared" si="13"/>
        <v>568.97749999999996</v>
      </c>
      <c r="M26" s="71">
        <v>0.25</v>
      </c>
      <c r="N26" s="46">
        <f t="shared" si="14"/>
        <v>568.97749999999996</v>
      </c>
      <c r="Q26" s="29"/>
    </row>
    <row r="27" spans="1:17" ht="25.5" customHeight="1" x14ac:dyDescent="0.25">
      <c r="A27" s="149"/>
      <c r="B27" s="150"/>
      <c r="C27" s="69" t="s">
        <v>217</v>
      </c>
      <c r="D27" s="70">
        <v>2275.91</v>
      </c>
      <c r="E27" s="104">
        <v>0.25</v>
      </c>
      <c r="F27" s="43">
        <f t="shared" si="10"/>
        <v>568.97749999999996</v>
      </c>
      <c r="G27" s="71">
        <v>0.25</v>
      </c>
      <c r="H27" s="46">
        <f t="shared" si="11"/>
        <v>568.97749999999996</v>
      </c>
      <c r="I27" s="71">
        <v>0.3</v>
      </c>
      <c r="J27" s="46">
        <f t="shared" si="12"/>
        <v>682.77299999999991</v>
      </c>
      <c r="K27" s="71">
        <v>0.3</v>
      </c>
      <c r="L27" s="46">
        <f t="shared" si="13"/>
        <v>682.77299999999991</v>
      </c>
      <c r="M27" s="71">
        <v>0.3</v>
      </c>
      <c r="N27" s="46">
        <f t="shared" si="14"/>
        <v>682.77299999999991</v>
      </c>
      <c r="Q27" s="29"/>
    </row>
    <row r="28" spans="1:17" ht="25.5" customHeight="1" x14ac:dyDescent="0.25">
      <c r="A28" s="149"/>
      <c r="B28" s="150"/>
      <c r="C28" s="69" t="s">
        <v>218</v>
      </c>
      <c r="D28" s="70">
        <v>2275.91</v>
      </c>
      <c r="E28" s="104">
        <v>0.1</v>
      </c>
      <c r="F28" s="43">
        <f t="shared" si="10"/>
        <v>227.59100000000001</v>
      </c>
      <c r="G28" s="71">
        <v>0.1</v>
      </c>
      <c r="H28" s="46">
        <f t="shared" si="11"/>
        <v>227.59100000000001</v>
      </c>
      <c r="I28" s="71">
        <v>0.2</v>
      </c>
      <c r="J28" s="46">
        <f t="shared" si="12"/>
        <v>455.18200000000002</v>
      </c>
      <c r="K28" s="71">
        <v>0.2</v>
      </c>
      <c r="L28" s="46">
        <f t="shared" si="13"/>
        <v>455.18200000000002</v>
      </c>
      <c r="M28" s="71">
        <v>0.2</v>
      </c>
      <c r="N28" s="46">
        <f t="shared" si="14"/>
        <v>455.18200000000002</v>
      </c>
      <c r="Q28" s="29"/>
    </row>
    <row r="29" spans="1:17" ht="24.75" customHeight="1" x14ac:dyDescent="0.25">
      <c r="A29" s="149"/>
      <c r="B29" s="150"/>
      <c r="C29" s="69" t="s">
        <v>219</v>
      </c>
      <c r="D29" s="70">
        <v>2275.91</v>
      </c>
      <c r="E29" s="104">
        <v>0.3</v>
      </c>
      <c r="F29" s="43">
        <f t="shared" ref="F29:F30" si="15">D29*E29</f>
        <v>682.77299999999991</v>
      </c>
      <c r="G29" s="71">
        <v>0.3</v>
      </c>
      <c r="H29" s="46">
        <f t="shared" si="11"/>
        <v>682.77299999999991</v>
      </c>
      <c r="I29" s="71">
        <v>0.3</v>
      </c>
      <c r="J29" s="46">
        <f t="shared" si="12"/>
        <v>682.77299999999991</v>
      </c>
      <c r="K29" s="71">
        <v>0.3</v>
      </c>
      <c r="L29" s="46">
        <f t="shared" si="13"/>
        <v>682.77299999999991</v>
      </c>
      <c r="M29" s="71">
        <v>0.3</v>
      </c>
      <c r="N29" s="46">
        <f t="shared" si="14"/>
        <v>682.77299999999991</v>
      </c>
      <c r="Q29" s="29"/>
    </row>
    <row r="30" spans="1:17" ht="24.75" customHeight="1" x14ac:dyDescent="0.25">
      <c r="A30" s="149"/>
      <c r="B30" s="150"/>
      <c r="C30" s="69" t="s">
        <v>207</v>
      </c>
      <c r="D30" s="70">
        <v>2275.91</v>
      </c>
      <c r="E30" s="104">
        <v>0.3</v>
      </c>
      <c r="F30" s="43">
        <f t="shared" si="15"/>
        <v>682.77299999999991</v>
      </c>
      <c r="G30" s="71">
        <v>0.35</v>
      </c>
      <c r="H30" s="46">
        <f t="shared" si="11"/>
        <v>796.56849999999986</v>
      </c>
      <c r="I30" s="71">
        <v>0.4</v>
      </c>
      <c r="J30" s="46">
        <f t="shared" si="12"/>
        <v>910.36400000000003</v>
      </c>
      <c r="K30" s="71">
        <v>0.4</v>
      </c>
      <c r="L30" s="46">
        <f t="shared" si="13"/>
        <v>910.36400000000003</v>
      </c>
      <c r="M30" s="71">
        <v>0.4</v>
      </c>
      <c r="N30" s="46">
        <f t="shared" si="14"/>
        <v>910.36400000000003</v>
      </c>
      <c r="Q30" s="29"/>
    </row>
    <row r="31" spans="1:17" ht="38.25" customHeight="1" x14ac:dyDescent="0.25">
      <c r="A31" s="149"/>
      <c r="B31" s="150"/>
      <c r="C31" s="69" t="s">
        <v>228</v>
      </c>
      <c r="D31" s="110"/>
      <c r="E31" s="107" t="s">
        <v>187</v>
      </c>
      <c r="F31" s="95">
        <v>10780</v>
      </c>
      <c r="G31" s="96" t="s">
        <v>187</v>
      </c>
      <c r="H31" s="95">
        <v>16410</v>
      </c>
      <c r="I31" s="94" t="s">
        <v>187</v>
      </c>
      <c r="J31" s="46">
        <v>22340</v>
      </c>
      <c r="K31" s="96" t="s">
        <v>187</v>
      </c>
      <c r="L31" s="46">
        <v>22340</v>
      </c>
      <c r="M31" s="96" t="s">
        <v>187</v>
      </c>
      <c r="N31" s="95">
        <v>27540</v>
      </c>
      <c r="Q31" s="29"/>
    </row>
    <row r="32" spans="1:17" ht="38.25" customHeight="1" thickBot="1" x14ac:dyDescent="0.3">
      <c r="A32" s="149"/>
      <c r="B32" s="150"/>
      <c r="C32" s="76" t="s">
        <v>229</v>
      </c>
      <c r="D32" s="111"/>
      <c r="E32" s="108" t="s">
        <v>187</v>
      </c>
      <c r="F32" s="98">
        <v>24263</v>
      </c>
      <c r="G32" s="97" t="s">
        <v>187</v>
      </c>
      <c r="H32" s="98">
        <v>24496</v>
      </c>
      <c r="I32" s="97" t="s">
        <v>187</v>
      </c>
      <c r="J32" s="58">
        <v>45520</v>
      </c>
      <c r="K32" s="97" t="s">
        <v>187</v>
      </c>
      <c r="L32" s="58">
        <v>45520</v>
      </c>
      <c r="M32" s="97" t="s">
        <v>187</v>
      </c>
      <c r="N32" s="98">
        <v>50720</v>
      </c>
      <c r="Q32" s="29"/>
    </row>
    <row r="33" spans="1:17" ht="38.25" customHeight="1" thickBot="1" x14ac:dyDescent="0.3">
      <c r="A33" s="149"/>
      <c r="B33" s="150"/>
      <c r="C33" s="64" t="s">
        <v>236</v>
      </c>
      <c r="D33" s="99"/>
      <c r="E33" s="100" t="s">
        <v>187</v>
      </c>
      <c r="F33" s="101">
        <f>F11+F12+F13+F14+F15+F16+F17+F18+F26+F27+F30+F31</f>
        <v>19997.4355</v>
      </c>
      <c r="G33" s="100" t="s">
        <v>187</v>
      </c>
      <c r="H33" s="101">
        <f t="shared" ref="H33:N33" si="16">H11+H12+H13+H14+H15+H16+H17+H18+H26+H27+H30+H31</f>
        <v>26651.595000000001</v>
      </c>
      <c r="I33" s="100" t="s">
        <v>187</v>
      </c>
      <c r="J33" s="101">
        <f t="shared" si="16"/>
        <v>35995.459999999992</v>
      </c>
      <c r="K33" s="100" t="s">
        <v>187</v>
      </c>
      <c r="L33" s="101">
        <f t="shared" si="16"/>
        <v>36223.050999999992</v>
      </c>
      <c r="M33" s="100" t="s">
        <v>187</v>
      </c>
      <c r="N33" s="101">
        <f t="shared" si="16"/>
        <v>41878.232999999993</v>
      </c>
      <c r="Q33" s="29"/>
    </row>
    <row r="34" spans="1:17" ht="38.25" customHeight="1" thickBot="1" x14ac:dyDescent="0.3">
      <c r="A34" s="151"/>
      <c r="B34" s="152"/>
      <c r="C34" s="64" t="s">
        <v>237</v>
      </c>
      <c r="D34" s="102"/>
      <c r="E34" s="100" t="s">
        <v>187</v>
      </c>
      <c r="F34" s="103">
        <f>SUM(F11:F30)+F32</f>
        <v>42015.098000000005</v>
      </c>
      <c r="G34" s="100" t="s">
        <v>187</v>
      </c>
      <c r="H34" s="103">
        <f t="shared" ref="H34:N34" si="17">SUM(H11:H30)+H32</f>
        <v>43841.235000000001</v>
      </c>
      <c r="I34" s="100" t="s">
        <v>187</v>
      </c>
      <c r="J34" s="103">
        <f t="shared" si="17"/>
        <v>70668.805500000002</v>
      </c>
      <c r="K34" s="100" t="s">
        <v>187</v>
      </c>
      <c r="L34" s="103">
        <f t="shared" si="17"/>
        <v>70668.805500000002</v>
      </c>
      <c r="M34" s="100" t="s">
        <v>187</v>
      </c>
      <c r="N34" s="103">
        <f t="shared" si="17"/>
        <v>77575.737999999998</v>
      </c>
      <c r="Q34" s="29"/>
    </row>
    <row r="35" spans="1:17" ht="17.25" customHeight="1" x14ac:dyDescent="0.25">
      <c r="A35" s="56"/>
      <c r="B35" s="56"/>
      <c r="C35" s="154" t="s">
        <v>230</v>
      </c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Q35" s="29"/>
    </row>
    <row r="36" spans="1:17" ht="114.75" customHeight="1" thickBot="1" x14ac:dyDescent="0.3">
      <c r="A36" s="48"/>
      <c r="B36" s="48"/>
      <c r="C36" s="49"/>
      <c r="D36" s="36"/>
      <c r="E36" s="36"/>
      <c r="F36" s="50"/>
      <c r="G36" s="36"/>
      <c r="H36" s="50"/>
      <c r="I36" s="36"/>
      <c r="J36" s="47"/>
      <c r="K36" s="36"/>
      <c r="L36" s="47"/>
      <c r="M36" s="36"/>
      <c r="N36" s="36"/>
      <c r="Q36" s="29"/>
    </row>
    <row r="37" spans="1:17" ht="15" customHeight="1" x14ac:dyDescent="0.25">
      <c r="A37" s="160"/>
      <c r="B37" s="161"/>
      <c r="C37" s="166" t="s">
        <v>181</v>
      </c>
      <c r="D37" s="167"/>
      <c r="E37" s="172" t="s">
        <v>197</v>
      </c>
      <c r="F37" s="173"/>
      <c r="G37" s="184" t="s">
        <v>200</v>
      </c>
      <c r="H37" s="185"/>
      <c r="I37" s="188"/>
      <c r="J37" s="188"/>
      <c r="K37" s="190"/>
      <c r="L37" s="190"/>
      <c r="M37" s="159"/>
      <c r="N37" s="159"/>
      <c r="Q37" s="29"/>
    </row>
    <row r="38" spans="1:17" ht="38.25" customHeight="1" thickBot="1" x14ac:dyDescent="0.3">
      <c r="A38" s="162"/>
      <c r="B38" s="163"/>
      <c r="C38" s="168"/>
      <c r="D38" s="169"/>
      <c r="E38" s="174"/>
      <c r="F38" s="175"/>
      <c r="G38" s="186"/>
      <c r="H38" s="187"/>
      <c r="I38" s="188"/>
      <c r="J38" s="188"/>
      <c r="K38" s="190"/>
      <c r="L38" s="190"/>
      <c r="M38" s="159"/>
      <c r="N38" s="159"/>
      <c r="Q38" s="29"/>
    </row>
    <row r="39" spans="1:17" ht="16.5" customHeight="1" thickBot="1" x14ac:dyDescent="0.3">
      <c r="A39" s="162"/>
      <c r="B39" s="163"/>
      <c r="C39" s="170" t="s">
        <v>185</v>
      </c>
      <c r="D39" s="171"/>
      <c r="E39" s="176" t="s">
        <v>189</v>
      </c>
      <c r="F39" s="177"/>
      <c r="G39" s="182" t="s">
        <v>201</v>
      </c>
      <c r="H39" s="183"/>
      <c r="I39" s="189"/>
      <c r="J39" s="189"/>
      <c r="K39" s="191"/>
      <c r="L39" s="191"/>
      <c r="M39" s="159"/>
      <c r="N39" s="159"/>
      <c r="Q39" s="29"/>
    </row>
    <row r="40" spans="1:17" ht="83.25" customHeight="1" thickBot="1" x14ac:dyDescent="0.3">
      <c r="A40" s="164"/>
      <c r="B40" s="165"/>
      <c r="C40" s="64" t="s">
        <v>182</v>
      </c>
      <c r="D40" s="64" t="s">
        <v>235</v>
      </c>
      <c r="E40" s="65" t="s">
        <v>183</v>
      </c>
      <c r="F40" s="55" t="s">
        <v>238</v>
      </c>
      <c r="G40" s="65" t="s">
        <v>183</v>
      </c>
      <c r="H40" s="55" t="s">
        <v>238</v>
      </c>
      <c r="I40" s="66"/>
      <c r="J40" s="60"/>
      <c r="K40" s="66"/>
      <c r="L40" s="60"/>
      <c r="M40" s="54"/>
      <c r="N40" s="53"/>
      <c r="Q40" s="29"/>
    </row>
    <row r="41" spans="1:17" ht="25.5" customHeight="1" x14ac:dyDescent="0.25">
      <c r="A41" s="147" t="s">
        <v>184</v>
      </c>
      <c r="B41" s="148"/>
      <c r="C41" s="67" t="s">
        <v>203</v>
      </c>
      <c r="D41" s="70">
        <v>2275.91</v>
      </c>
      <c r="E41" s="68">
        <v>0.7</v>
      </c>
      <c r="F41" s="44">
        <f>D41*E41</f>
        <v>1593.1369999999997</v>
      </c>
      <c r="G41" s="68">
        <v>0.7</v>
      </c>
      <c r="H41" s="44">
        <f>D41*G41</f>
        <v>1593.1369999999997</v>
      </c>
      <c r="I41" s="62"/>
      <c r="J41" s="51"/>
      <c r="K41" s="62"/>
      <c r="L41" s="63"/>
      <c r="M41" s="52"/>
      <c r="N41" s="51"/>
      <c r="Q41" s="29"/>
    </row>
    <row r="42" spans="1:17" ht="25.5" customHeight="1" x14ac:dyDescent="0.25">
      <c r="A42" s="149"/>
      <c r="B42" s="150"/>
      <c r="C42" s="69" t="s">
        <v>204</v>
      </c>
      <c r="D42" s="70">
        <v>2275.91</v>
      </c>
      <c r="E42" s="71">
        <v>0.3</v>
      </c>
      <c r="F42" s="46">
        <f t="shared" ref="F42:F45" si="18">D42*E42</f>
        <v>682.77299999999991</v>
      </c>
      <c r="G42" s="71">
        <v>0.3</v>
      </c>
      <c r="H42" s="46">
        <f t="shared" ref="H42:H45" si="19">D42*G42</f>
        <v>682.77299999999991</v>
      </c>
      <c r="I42" s="62"/>
      <c r="J42" s="51"/>
      <c r="K42" s="62"/>
      <c r="L42" s="63"/>
      <c r="M42" s="52"/>
      <c r="N42" s="51"/>
      <c r="Q42" s="29"/>
    </row>
    <row r="43" spans="1:17" ht="25.5" customHeight="1" x14ac:dyDescent="0.25">
      <c r="A43" s="149"/>
      <c r="B43" s="150"/>
      <c r="C43" s="69" t="s">
        <v>205</v>
      </c>
      <c r="D43" s="70">
        <v>2275.91</v>
      </c>
      <c r="E43" s="71">
        <v>1.4</v>
      </c>
      <c r="F43" s="46">
        <f t="shared" si="18"/>
        <v>3186.2739999999994</v>
      </c>
      <c r="G43" s="71">
        <v>1.4</v>
      </c>
      <c r="H43" s="46">
        <f t="shared" si="19"/>
        <v>3186.2739999999994</v>
      </c>
      <c r="I43" s="62"/>
      <c r="J43" s="51"/>
      <c r="K43" s="62"/>
      <c r="L43" s="63"/>
      <c r="M43" s="52"/>
      <c r="N43" s="51"/>
      <c r="Q43" s="29"/>
    </row>
    <row r="44" spans="1:17" ht="25.5" customHeight="1" x14ac:dyDescent="0.25">
      <c r="A44" s="149"/>
      <c r="B44" s="150"/>
      <c r="C44" s="69" t="s">
        <v>206</v>
      </c>
      <c r="D44" s="70">
        <v>2275.91</v>
      </c>
      <c r="E44" s="71">
        <v>0.2</v>
      </c>
      <c r="F44" s="46">
        <f t="shared" si="18"/>
        <v>455.18200000000002</v>
      </c>
      <c r="G44" s="71">
        <v>0.2</v>
      </c>
      <c r="H44" s="46">
        <f t="shared" si="19"/>
        <v>455.18200000000002</v>
      </c>
      <c r="I44" s="62"/>
      <c r="J44" s="51"/>
      <c r="K44" s="62"/>
      <c r="L44" s="63"/>
      <c r="M44" s="52"/>
      <c r="N44" s="51"/>
      <c r="Q44" s="29"/>
    </row>
    <row r="45" spans="1:17" ht="38.25" customHeight="1" x14ac:dyDescent="0.25">
      <c r="A45" s="149"/>
      <c r="B45" s="150"/>
      <c r="C45" s="69" t="s">
        <v>208</v>
      </c>
      <c r="D45" s="70">
        <v>2275.91</v>
      </c>
      <c r="E45" s="71">
        <v>1.5</v>
      </c>
      <c r="F45" s="46">
        <f t="shared" si="18"/>
        <v>3413.8649999999998</v>
      </c>
      <c r="G45" s="71">
        <v>1.5</v>
      </c>
      <c r="H45" s="46">
        <f t="shared" si="19"/>
        <v>3413.8649999999998</v>
      </c>
      <c r="I45" s="62"/>
      <c r="J45" s="51"/>
      <c r="K45" s="62"/>
      <c r="L45" s="63"/>
      <c r="M45" s="52"/>
      <c r="N45" s="51"/>
      <c r="Q45" s="29"/>
    </row>
    <row r="46" spans="1:17" ht="25.5" customHeight="1" x14ac:dyDescent="0.25">
      <c r="A46" s="149"/>
      <c r="B46" s="150"/>
      <c r="C46" s="69" t="s">
        <v>178</v>
      </c>
      <c r="D46" s="70">
        <v>2275.91</v>
      </c>
      <c r="E46" s="72">
        <v>2.5</v>
      </c>
      <c r="F46" s="58">
        <f t="shared" ref="F46:F47" si="20">D46*E46</f>
        <v>5689.7749999999996</v>
      </c>
      <c r="G46" s="72">
        <v>1.7</v>
      </c>
      <c r="H46" s="58">
        <f t="shared" ref="H46:H47" si="21">D46*G46</f>
        <v>3869.0469999999996</v>
      </c>
      <c r="I46" s="62"/>
      <c r="J46" s="51"/>
      <c r="K46" s="62"/>
      <c r="L46" s="63"/>
      <c r="M46" s="52"/>
      <c r="N46" s="51"/>
      <c r="Q46" s="29"/>
    </row>
    <row r="47" spans="1:17" ht="25.5" customHeight="1" x14ac:dyDescent="0.25">
      <c r="A47" s="149"/>
      <c r="B47" s="150"/>
      <c r="C47" s="67" t="s">
        <v>210</v>
      </c>
      <c r="D47" s="70">
        <v>2275.91</v>
      </c>
      <c r="E47" s="72">
        <v>0.45</v>
      </c>
      <c r="F47" s="58">
        <f t="shared" si="20"/>
        <v>1024.1595</v>
      </c>
      <c r="G47" s="72">
        <v>0.45</v>
      </c>
      <c r="H47" s="58">
        <f t="shared" si="21"/>
        <v>1024.1595</v>
      </c>
      <c r="I47" s="62"/>
      <c r="J47" s="51"/>
      <c r="K47" s="62"/>
      <c r="L47" s="63"/>
      <c r="M47" s="52"/>
      <c r="N47" s="51"/>
      <c r="Q47" s="29"/>
    </row>
    <row r="48" spans="1:17" ht="38.25" customHeight="1" x14ac:dyDescent="0.25">
      <c r="A48" s="149"/>
      <c r="B48" s="150"/>
      <c r="C48" s="69" t="s">
        <v>179</v>
      </c>
      <c r="D48" s="70">
        <v>2275.91</v>
      </c>
      <c r="E48" s="71">
        <v>0.4</v>
      </c>
      <c r="F48" s="46">
        <f t="shared" ref="F48:F60" si="22">D48*E48</f>
        <v>910.36400000000003</v>
      </c>
      <c r="G48" s="71">
        <v>0.4</v>
      </c>
      <c r="H48" s="46">
        <f t="shared" ref="H48:H60" si="23">D48*G48</f>
        <v>910.36400000000003</v>
      </c>
      <c r="I48" s="62"/>
      <c r="J48" s="51"/>
      <c r="K48" s="62"/>
      <c r="L48" s="63"/>
      <c r="M48" s="52"/>
      <c r="N48" s="51"/>
      <c r="Q48" s="29"/>
    </row>
    <row r="49" spans="1:17" ht="38.25" customHeight="1" x14ac:dyDescent="0.25">
      <c r="A49" s="149"/>
      <c r="B49" s="150"/>
      <c r="C49" s="69" t="s">
        <v>211</v>
      </c>
      <c r="D49" s="70">
        <v>2275.91</v>
      </c>
      <c r="E49" s="71">
        <v>0.4</v>
      </c>
      <c r="F49" s="46">
        <f t="shared" si="22"/>
        <v>910.36400000000003</v>
      </c>
      <c r="G49" s="71">
        <v>0.4</v>
      </c>
      <c r="H49" s="46">
        <f t="shared" si="23"/>
        <v>910.36400000000003</v>
      </c>
      <c r="I49" s="62"/>
      <c r="J49" s="51"/>
      <c r="K49" s="62"/>
      <c r="L49" s="63"/>
      <c r="M49" s="52"/>
      <c r="N49" s="51"/>
      <c r="Q49" s="29"/>
    </row>
    <row r="50" spans="1:17" ht="25.5" customHeight="1" x14ac:dyDescent="0.25">
      <c r="A50" s="149"/>
      <c r="B50" s="150"/>
      <c r="C50" s="69" t="s">
        <v>212</v>
      </c>
      <c r="D50" s="70">
        <v>2275.91</v>
      </c>
      <c r="E50" s="71">
        <v>0.2</v>
      </c>
      <c r="F50" s="46">
        <f t="shared" si="22"/>
        <v>455.18200000000002</v>
      </c>
      <c r="G50" s="71">
        <v>0.2</v>
      </c>
      <c r="H50" s="46">
        <f t="shared" si="23"/>
        <v>455.18200000000002</v>
      </c>
      <c r="I50" s="62"/>
      <c r="J50" s="51"/>
      <c r="K50" s="62"/>
      <c r="L50" s="63"/>
      <c r="M50" s="52"/>
      <c r="N50" s="51"/>
      <c r="Q50" s="29"/>
    </row>
    <row r="51" spans="1:17" ht="25.5" customHeight="1" x14ac:dyDescent="0.25">
      <c r="A51" s="149"/>
      <c r="B51" s="150"/>
      <c r="C51" s="69" t="s">
        <v>213</v>
      </c>
      <c r="D51" s="70">
        <v>2275.91</v>
      </c>
      <c r="E51" s="71">
        <v>0.9</v>
      </c>
      <c r="F51" s="46">
        <f t="shared" si="22"/>
        <v>2048.319</v>
      </c>
      <c r="G51" s="71">
        <v>0.9</v>
      </c>
      <c r="H51" s="46">
        <f t="shared" si="23"/>
        <v>2048.319</v>
      </c>
      <c r="I51" s="62"/>
      <c r="J51" s="51"/>
      <c r="K51" s="62"/>
      <c r="L51" s="63"/>
      <c r="M51" s="52"/>
      <c r="N51" s="51"/>
      <c r="Q51" s="29"/>
    </row>
    <row r="52" spans="1:17" ht="25.5" customHeight="1" x14ac:dyDescent="0.25">
      <c r="A52" s="149"/>
      <c r="B52" s="150"/>
      <c r="C52" s="69" t="s">
        <v>180</v>
      </c>
      <c r="D52" s="70">
        <v>2275.91</v>
      </c>
      <c r="E52" s="71">
        <v>0.2</v>
      </c>
      <c r="F52" s="46">
        <f t="shared" si="22"/>
        <v>455.18200000000002</v>
      </c>
      <c r="G52" s="71">
        <v>0.2</v>
      </c>
      <c r="H52" s="46">
        <f t="shared" si="23"/>
        <v>455.18200000000002</v>
      </c>
      <c r="I52" s="62"/>
      <c r="J52" s="51"/>
      <c r="K52" s="62"/>
      <c r="L52" s="63"/>
      <c r="M52" s="52"/>
      <c r="N52" s="51"/>
      <c r="Q52" s="29"/>
    </row>
    <row r="53" spans="1:17" ht="25.5" customHeight="1" x14ac:dyDescent="0.25">
      <c r="A53" s="149"/>
      <c r="B53" s="150"/>
      <c r="C53" s="69" t="s">
        <v>202</v>
      </c>
      <c r="D53" s="70">
        <v>2275.91</v>
      </c>
      <c r="E53" s="71">
        <v>0.4</v>
      </c>
      <c r="F53" s="46">
        <f t="shared" si="22"/>
        <v>910.36400000000003</v>
      </c>
      <c r="G53" s="71">
        <v>0.4</v>
      </c>
      <c r="H53" s="46">
        <f t="shared" si="23"/>
        <v>910.36400000000003</v>
      </c>
      <c r="I53" s="62"/>
      <c r="J53" s="51"/>
      <c r="K53" s="62"/>
      <c r="L53" s="63"/>
      <c r="M53" s="52"/>
      <c r="N53" s="51"/>
      <c r="Q53" s="29"/>
    </row>
    <row r="54" spans="1:17" ht="25.5" customHeight="1" x14ac:dyDescent="0.25">
      <c r="A54" s="149"/>
      <c r="B54" s="150"/>
      <c r="C54" s="69" t="s">
        <v>214</v>
      </c>
      <c r="D54" s="70">
        <v>2275.91</v>
      </c>
      <c r="E54" s="71">
        <v>0.4</v>
      </c>
      <c r="F54" s="46">
        <f t="shared" si="22"/>
        <v>910.36400000000003</v>
      </c>
      <c r="G54" s="71">
        <v>0.4</v>
      </c>
      <c r="H54" s="46">
        <f t="shared" si="23"/>
        <v>910.36400000000003</v>
      </c>
      <c r="I54" s="62"/>
      <c r="J54" s="51"/>
      <c r="K54" s="62"/>
      <c r="L54" s="63"/>
      <c r="M54" s="52"/>
      <c r="N54" s="51"/>
      <c r="Q54" s="29"/>
    </row>
    <row r="55" spans="1:17" ht="25.5" customHeight="1" x14ac:dyDescent="0.25">
      <c r="A55" s="149"/>
      <c r="B55" s="150"/>
      <c r="C55" s="69" t="s">
        <v>215</v>
      </c>
      <c r="D55" s="70">
        <v>2275.91</v>
      </c>
      <c r="E55" s="71">
        <v>4.5</v>
      </c>
      <c r="F55" s="46">
        <f t="shared" si="22"/>
        <v>10241.594999999999</v>
      </c>
      <c r="G55" s="71">
        <v>4.5</v>
      </c>
      <c r="H55" s="46">
        <f t="shared" si="23"/>
        <v>10241.594999999999</v>
      </c>
      <c r="I55" s="62"/>
      <c r="J55" s="51"/>
      <c r="K55" s="62"/>
      <c r="L55" s="63"/>
      <c r="M55" s="52"/>
      <c r="N55" s="51"/>
      <c r="Q55" s="29"/>
    </row>
    <row r="56" spans="1:17" ht="25.5" customHeight="1" x14ac:dyDescent="0.25">
      <c r="A56" s="149"/>
      <c r="B56" s="150"/>
      <c r="C56" s="69" t="s">
        <v>216</v>
      </c>
      <c r="D56" s="70">
        <v>2275.91</v>
      </c>
      <c r="E56" s="71">
        <v>0.4</v>
      </c>
      <c r="F56" s="46">
        <f t="shared" si="22"/>
        <v>910.36400000000003</v>
      </c>
      <c r="G56" s="71">
        <v>0.4</v>
      </c>
      <c r="H56" s="46">
        <f t="shared" si="23"/>
        <v>910.36400000000003</v>
      </c>
      <c r="I56" s="62"/>
      <c r="J56" s="51"/>
      <c r="K56" s="62"/>
      <c r="L56" s="63"/>
      <c r="M56" s="52"/>
      <c r="N56" s="51"/>
      <c r="Q56" s="29"/>
    </row>
    <row r="57" spans="1:17" ht="25.5" customHeight="1" x14ac:dyDescent="0.25">
      <c r="A57" s="149"/>
      <c r="B57" s="150"/>
      <c r="C57" s="69" t="s">
        <v>217</v>
      </c>
      <c r="D57" s="70">
        <v>2275.91</v>
      </c>
      <c r="E57" s="71">
        <v>0.3</v>
      </c>
      <c r="F57" s="46">
        <f t="shared" si="22"/>
        <v>682.77299999999991</v>
      </c>
      <c r="G57" s="71">
        <v>0.3</v>
      </c>
      <c r="H57" s="46">
        <f t="shared" si="23"/>
        <v>682.77299999999991</v>
      </c>
      <c r="I57" s="62"/>
      <c r="J57" s="51"/>
      <c r="K57" s="62"/>
      <c r="L57" s="63"/>
      <c r="M57" s="52"/>
      <c r="N57" s="51"/>
      <c r="Q57" s="29"/>
    </row>
    <row r="58" spans="1:17" ht="25.5" customHeight="1" x14ac:dyDescent="0.25">
      <c r="A58" s="149"/>
      <c r="B58" s="150"/>
      <c r="C58" s="69" t="s">
        <v>218</v>
      </c>
      <c r="D58" s="70">
        <v>2275.91</v>
      </c>
      <c r="E58" s="71">
        <v>0.2</v>
      </c>
      <c r="F58" s="46">
        <f t="shared" si="22"/>
        <v>455.18200000000002</v>
      </c>
      <c r="G58" s="71">
        <v>0.2</v>
      </c>
      <c r="H58" s="46">
        <f t="shared" si="23"/>
        <v>455.18200000000002</v>
      </c>
      <c r="I58" s="62"/>
      <c r="J58" s="51"/>
      <c r="K58" s="62"/>
      <c r="L58" s="63"/>
      <c r="M58" s="52"/>
      <c r="N58" s="51"/>
      <c r="Q58" s="29"/>
    </row>
    <row r="59" spans="1:17" ht="25.5" customHeight="1" x14ac:dyDescent="0.25">
      <c r="A59" s="149"/>
      <c r="B59" s="150"/>
      <c r="C59" s="69" t="s">
        <v>219</v>
      </c>
      <c r="D59" s="70">
        <v>2275.91</v>
      </c>
      <c r="E59" s="71">
        <v>0.5</v>
      </c>
      <c r="F59" s="46">
        <f t="shared" si="22"/>
        <v>1137.9549999999999</v>
      </c>
      <c r="G59" s="71">
        <v>0.5</v>
      </c>
      <c r="H59" s="46">
        <f t="shared" si="23"/>
        <v>1137.9549999999999</v>
      </c>
      <c r="I59" s="62"/>
      <c r="J59" s="51"/>
      <c r="K59" s="62"/>
      <c r="L59" s="63"/>
      <c r="M59" s="52"/>
      <c r="N59" s="51"/>
      <c r="Q59" s="29"/>
    </row>
    <row r="60" spans="1:17" ht="24" customHeight="1" x14ac:dyDescent="0.25">
      <c r="A60" s="149"/>
      <c r="B60" s="150"/>
      <c r="C60" s="69" t="s">
        <v>207</v>
      </c>
      <c r="D60" s="70">
        <v>2275.91</v>
      </c>
      <c r="E60" s="73">
        <v>0.5</v>
      </c>
      <c r="F60" s="46">
        <f t="shared" si="22"/>
        <v>1137.9549999999999</v>
      </c>
      <c r="G60" s="71">
        <v>0.5</v>
      </c>
      <c r="H60" s="46">
        <f t="shared" si="23"/>
        <v>1137.9549999999999</v>
      </c>
      <c r="I60" s="62"/>
      <c r="J60" s="51"/>
      <c r="K60" s="62"/>
      <c r="L60" s="63"/>
      <c r="M60" s="52"/>
      <c r="N60" s="51"/>
      <c r="Q60" s="29"/>
    </row>
    <row r="61" spans="1:17" ht="39.75" customHeight="1" x14ac:dyDescent="0.25">
      <c r="A61" s="149"/>
      <c r="B61" s="150"/>
      <c r="C61" s="69" t="s">
        <v>228</v>
      </c>
      <c r="D61" s="70"/>
      <c r="E61" s="74" t="s">
        <v>187</v>
      </c>
      <c r="F61" s="75">
        <v>68135</v>
      </c>
      <c r="G61" s="74" t="s">
        <v>187</v>
      </c>
      <c r="H61" s="75">
        <v>44910</v>
      </c>
      <c r="I61" s="62"/>
      <c r="J61" s="51"/>
      <c r="K61" s="62"/>
      <c r="L61" s="63"/>
      <c r="M61" s="52"/>
      <c r="N61" s="51"/>
      <c r="Q61" s="29"/>
    </row>
    <row r="62" spans="1:17" ht="38.25" customHeight="1" thickBot="1" x14ac:dyDescent="0.3">
      <c r="A62" s="149"/>
      <c r="B62" s="150"/>
      <c r="C62" s="76" t="s">
        <v>229</v>
      </c>
      <c r="D62" s="77"/>
      <c r="E62" s="74" t="s">
        <v>187</v>
      </c>
      <c r="F62" s="78">
        <v>102021</v>
      </c>
      <c r="G62" s="74" t="s">
        <v>187</v>
      </c>
      <c r="H62" s="78">
        <v>63200</v>
      </c>
      <c r="I62" s="61"/>
      <c r="J62" s="51"/>
      <c r="K62" s="61"/>
      <c r="L62" s="51"/>
      <c r="M62" s="54"/>
      <c r="N62" s="53"/>
      <c r="Q62" s="29"/>
    </row>
    <row r="63" spans="1:17" ht="38.25" customHeight="1" thickBot="1" x14ac:dyDescent="0.3">
      <c r="A63" s="149"/>
      <c r="B63" s="150"/>
      <c r="C63" s="64" t="s">
        <v>236</v>
      </c>
      <c r="D63" s="79"/>
      <c r="E63" s="80" t="s">
        <v>187</v>
      </c>
      <c r="F63" s="81">
        <f>F41+F42+F43+F44+F45+F46+F47+F48+F56+F57+F60+F61</f>
        <v>87821.621500000008</v>
      </c>
      <c r="G63" s="80" t="s">
        <v>187</v>
      </c>
      <c r="H63" s="81">
        <f t="shared" ref="H63" si="24">H41+H42+H43+H44+H45+H46+H47+H48+H56+H57+H60+H61</f>
        <v>62775.893499999998</v>
      </c>
      <c r="I63" s="61"/>
      <c r="J63" s="51"/>
      <c r="K63" s="61"/>
      <c r="L63" s="51"/>
      <c r="M63" s="54"/>
      <c r="N63" s="53"/>
      <c r="Q63" s="29"/>
    </row>
    <row r="64" spans="1:17" ht="38.25" customHeight="1" thickBot="1" x14ac:dyDescent="0.3">
      <c r="A64" s="151"/>
      <c r="B64" s="152"/>
      <c r="C64" s="64" t="s">
        <v>237</v>
      </c>
      <c r="D64" s="82"/>
      <c r="E64" s="80" t="s">
        <v>187</v>
      </c>
      <c r="F64" s="81">
        <f>SUM(F41:F60)+F62</f>
        <v>139232.12850000002</v>
      </c>
      <c r="G64" s="80" t="s">
        <v>187</v>
      </c>
      <c r="H64" s="81">
        <f t="shared" ref="H64" si="25">SUM(H41:H60)+H62</f>
        <v>98590.400500000003</v>
      </c>
      <c r="I64" s="83"/>
      <c r="J64" s="50"/>
      <c r="K64" s="50"/>
      <c r="L64" s="50"/>
      <c r="M64" s="54"/>
      <c r="N64" s="53"/>
      <c r="Q64" s="29"/>
    </row>
    <row r="65" spans="1:17" ht="16.5" customHeight="1" x14ac:dyDescent="0.25">
      <c r="A65" s="84"/>
      <c r="B65" s="84"/>
      <c r="C65" s="156" t="s">
        <v>234</v>
      </c>
      <c r="D65" s="156"/>
      <c r="E65" s="156"/>
      <c r="F65" s="156"/>
      <c r="G65" s="156"/>
      <c r="H65" s="156"/>
      <c r="I65" s="156"/>
      <c r="J65" s="156"/>
      <c r="K65" s="156"/>
      <c r="L65" s="156"/>
      <c r="M65" s="36"/>
      <c r="N65" s="36"/>
      <c r="Q65" s="29"/>
    </row>
    <row r="66" spans="1:17" ht="16.5" customHeight="1" x14ac:dyDescent="0.25">
      <c r="A66" s="84"/>
      <c r="B66" s="84"/>
      <c r="C66" s="156" t="s">
        <v>233</v>
      </c>
      <c r="D66" s="156"/>
      <c r="E66" s="156"/>
      <c r="F66" s="156"/>
      <c r="G66" s="156"/>
      <c r="H66" s="156"/>
      <c r="I66" s="83"/>
      <c r="J66" s="47"/>
      <c r="K66" s="85"/>
      <c r="L66" s="47"/>
      <c r="M66" s="36"/>
      <c r="N66" s="36"/>
      <c r="Q66" s="29"/>
    </row>
    <row r="67" spans="1:17" ht="173.25" customHeight="1" x14ac:dyDescent="0.25">
      <c r="A67" s="84"/>
      <c r="B67" s="84"/>
      <c r="C67" s="86"/>
      <c r="D67" s="86"/>
      <c r="E67" s="86"/>
      <c r="F67" s="86"/>
      <c r="G67" s="86"/>
      <c r="H67" s="86"/>
      <c r="I67" s="83"/>
      <c r="J67" s="47"/>
      <c r="K67" s="85"/>
      <c r="L67" s="47"/>
      <c r="M67" s="36"/>
      <c r="N67" s="36"/>
      <c r="Q67" s="29"/>
    </row>
    <row r="68" spans="1:17" x14ac:dyDescent="0.35">
      <c r="A68" s="153" t="s">
        <v>223</v>
      </c>
      <c r="B68" s="153"/>
      <c r="C68" s="153"/>
      <c r="D68" s="153"/>
      <c r="E68" s="153"/>
      <c r="F68" s="153"/>
      <c r="G68" s="153"/>
      <c r="H68" s="153"/>
      <c r="I68" s="153"/>
      <c r="J68" s="153"/>
      <c r="K68" s="153"/>
      <c r="L68" s="153"/>
    </row>
    <row r="69" spans="1:17" ht="7.5" customHeight="1" thickBot="1" x14ac:dyDescent="0.4">
      <c r="A69" s="87"/>
      <c r="B69" s="87"/>
      <c r="C69" s="87"/>
      <c r="D69" s="88"/>
      <c r="E69" s="88"/>
      <c r="F69" s="88"/>
      <c r="H69" s="88"/>
      <c r="I69" s="88"/>
      <c r="K69" s="88"/>
      <c r="L69" s="88"/>
    </row>
    <row r="70" spans="1:17" ht="24" thickBot="1" x14ac:dyDescent="0.4">
      <c r="A70" s="136" t="s">
        <v>224</v>
      </c>
      <c r="B70" s="138"/>
      <c r="C70" s="136" t="s">
        <v>225</v>
      </c>
      <c r="D70" s="137"/>
      <c r="E70" s="137"/>
      <c r="F70" s="137"/>
      <c r="G70" s="137"/>
      <c r="H70" s="138"/>
      <c r="I70" s="134" t="s">
        <v>226</v>
      </c>
      <c r="J70" s="135"/>
      <c r="K70" s="134" t="s">
        <v>227</v>
      </c>
      <c r="L70" s="135"/>
    </row>
    <row r="71" spans="1:17" x14ac:dyDescent="0.35">
      <c r="A71" s="157">
        <v>1</v>
      </c>
      <c r="B71" s="158"/>
      <c r="C71" s="142" t="s">
        <v>203</v>
      </c>
      <c r="D71" s="143"/>
      <c r="E71" s="143"/>
      <c r="F71" s="143"/>
      <c r="G71" s="143"/>
      <c r="H71" s="144"/>
      <c r="I71" s="145" t="s">
        <v>231</v>
      </c>
      <c r="J71" s="146"/>
      <c r="K71" s="145" t="s">
        <v>231</v>
      </c>
      <c r="L71" s="146"/>
    </row>
    <row r="72" spans="1:17" x14ac:dyDescent="0.35">
      <c r="A72" s="178">
        <v>2</v>
      </c>
      <c r="B72" s="179"/>
      <c r="C72" s="128" t="s">
        <v>204</v>
      </c>
      <c r="D72" s="129"/>
      <c r="E72" s="129"/>
      <c r="F72" s="129"/>
      <c r="G72" s="129"/>
      <c r="H72" s="130"/>
      <c r="I72" s="126" t="s">
        <v>231</v>
      </c>
      <c r="J72" s="127"/>
      <c r="K72" s="126" t="s">
        <v>231</v>
      </c>
      <c r="L72" s="127"/>
    </row>
    <row r="73" spans="1:17" x14ac:dyDescent="0.35">
      <c r="A73" s="178">
        <v>3</v>
      </c>
      <c r="B73" s="179"/>
      <c r="C73" s="128" t="s">
        <v>205</v>
      </c>
      <c r="D73" s="129"/>
      <c r="E73" s="129"/>
      <c r="F73" s="129"/>
      <c r="G73" s="129"/>
      <c r="H73" s="130"/>
      <c r="I73" s="126" t="s">
        <v>231</v>
      </c>
      <c r="J73" s="127"/>
      <c r="K73" s="126" t="s">
        <v>231</v>
      </c>
      <c r="L73" s="127"/>
    </row>
    <row r="74" spans="1:17" x14ac:dyDescent="0.35">
      <c r="A74" s="178">
        <v>4</v>
      </c>
      <c r="B74" s="179"/>
      <c r="C74" s="128" t="s">
        <v>206</v>
      </c>
      <c r="D74" s="129"/>
      <c r="E74" s="129"/>
      <c r="F74" s="129"/>
      <c r="G74" s="129"/>
      <c r="H74" s="130"/>
      <c r="I74" s="126" t="s">
        <v>231</v>
      </c>
      <c r="J74" s="127"/>
      <c r="K74" s="126" t="s">
        <v>231</v>
      </c>
      <c r="L74" s="127"/>
    </row>
    <row r="75" spans="1:17" x14ac:dyDescent="0.35">
      <c r="A75" s="178">
        <v>5</v>
      </c>
      <c r="B75" s="179"/>
      <c r="C75" s="131" t="s">
        <v>208</v>
      </c>
      <c r="D75" s="132"/>
      <c r="E75" s="132"/>
      <c r="F75" s="132"/>
      <c r="G75" s="132"/>
      <c r="H75" s="133"/>
      <c r="I75" s="126" t="s">
        <v>231</v>
      </c>
      <c r="J75" s="127"/>
      <c r="K75" s="126" t="s">
        <v>231</v>
      </c>
      <c r="L75" s="127"/>
    </row>
    <row r="76" spans="1:17" x14ac:dyDescent="0.35">
      <c r="A76" s="178">
        <v>6</v>
      </c>
      <c r="B76" s="179"/>
      <c r="C76" s="128" t="s">
        <v>178</v>
      </c>
      <c r="D76" s="129"/>
      <c r="E76" s="129"/>
      <c r="F76" s="129"/>
      <c r="G76" s="129"/>
      <c r="H76" s="130"/>
      <c r="I76" s="126" t="s">
        <v>231</v>
      </c>
      <c r="J76" s="127"/>
      <c r="K76" s="126" t="s">
        <v>231</v>
      </c>
      <c r="L76" s="127"/>
    </row>
    <row r="77" spans="1:17" x14ac:dyDescent="0.35">
      <c r="A77" s="178">
        <v>7</v>
      </c>
      <c r="B77" s="179"/>
      <c r="C77" s="128" t="s">
        <v>210</v>
      </c>
      <c r="D77" s="129"/>
      <c r="E77" s="129"/>
      <c r="F77" s="129"/>
      <c r="G77" s="129"/>
      <c r="H77" s="130"/>
      <c r="I77" s="126" t="s">
        <v>231</v>
      </c>
      <c r="J77" s="127"/>
      <c r="K77" s="126" t="s">
        <v>231</v>
      </c>
      <c r="L77" s="127"/>
    </row>
    <row r="78" spans="1:17" x14ac:dyDescent="0.35">
      <c r="A78" s="178">
        <v>8</v>
      </c>
      <c r="B78" s="179"/>
      <c r="C78" s="131" t="s">
        <v>179</v>
      </c>
      <c r="D78" s="132"/>
      <c r="E78" s="132"/>
      <c r="F78" s="132"/>
      <c r="G78" s="132"/>
      <c r="H78" s="133"/>
      <c r="I78" s="126" t="s">
        <v>231</v>
      </c>
      <c r="J78" s="127"/>
      <c r="K78" s="126" t="s">
        <v>231</v>
      </c>
      <c r="L78" s="127"/>
    </row>
    <row r="79" spans="1:17" x14ac:dyDescent="0.35">
      <c r="A79" s="178">
        <v>9</v>
      </c>
      <c r="B79" s="179"/>
      <c r="C79" s="131" t="s">
        <v>232</v>
      </c>
      <c r="D79" s="132"/>
      <c r="E79" s="132"/>
      <c r="F79" s="132"/>
      <c r="G79" s="132"/>
      <c r="H79" s="133"/>
      <c r="I79" s="124"/>
      <c r="J79" s="125"/>
      <c r="K79" s="126" t="s">
        <v>231</v>
      </c>
      <c r="L79" s="127"/>
    </row>
    <row r="80" spans="1:17" x14ac:dyDescent="0.35">
      <c r="A80" s="178">
        <v>10</v>
      </c>
      <c r="B80" s="179"/>
      <c r="C80" s="128" t="s">
        <v>212</v>
      </c>
      <c r="D80" s="129"/>
      <c r="E80" s="129"/>
      <c r="F80" s="129"/>
      <c r="G80" s="129"/>
      <c r="H80" s="130"/>
      <c r="I80" s="124"/>
      <c r="J80" s="125"/>
      <c r="K80" s="126" t="s">
        <v>231</v>
      </c>
      <c r="L80" s="127"/>
    </row>
    <row r="81" spans="1:12" x14ac:dyDescent="0.35">
      <c r="A81" s="178">
        <v>11</v>
      </c>
      <c r="B81" s="179"/>
      <c r="C81" s="128" t="s">
        <v>213</v>
      </c>
      <c r="D81" s="129"/>
      <c r="E81" s="129"/>
      <c r="F81" s="129"/>
      <c r="G81" s="129"/>
      <c r="H81" s="130"/>
      <c r="I81" s="124"/>
      <c r="J81" s="125"/>
      <c r="K81" s="126" t="s">
        <v>231</v>
      </c>
      <c r="L81" s="127"/>
    </row>
    <row r="82" spans="1:12" x14ac:dyDescent="0.35">
      <c r="A82" s="178">
        <v>12</v>
      </c>
      <c r="B82" s="179"/>
      <c r="C82" s="128" t="s">
        <v>180</v>
      </c>
      <c r="D82" s="129"/>
      <c r="E82" s="129"/>
      <c r="F82" s="129"/>
      <c r="G82" s="129"/>
      <c r="H82" s="130"/>
      <c r="I82" s="124"/>
      <c r="J82" s="125"/>
      <c r="K82" s="126" t="s">
        <v>231</v>
      </c>
      <c r="L82" s="127"/>
    </row>
    <row r="83" spans="1:12" x14ac:dyDescent="0.35">
      <c r="A83" s="178">
        <v>13</v>
      </c>
      <c r="B83" s="179"/>
      <c r="C83" s="128" t="s">
        <v>202</v>
      </c>
      <c r="D83" s="129"/>
      <c r="E83" s="129"/>
      <c r="F83" s="129"/>
      <c r="G83" s="129"/>
      <c r="H83" s="130"/>
      <c r="I83" s="124"/>
      <c r="J83" s="125"/>
      <c r="K83" s="126" t="s">
        <v>231</v>
      </c>
      <c r="L83" s="127"/>
    </row>
    <row r="84" spans="1:12" x14ac:dyDescent="0.35">
      <c r="A84" s="178">
        <v>14</v>
      </c>
      <c r="B84" s="179"/>
      <c r="C84" s="128" t="s">
        <v>214</v>
      </c>
      <c r="D84" s="129"/>
      <c r="E84" s="129"/>
      <c r="F84" s="129"/>
      <c r="G84" s="129"/>
      <c r="H84" s="130"/>
      <c r="I84" s="124"/>
      <c r="J84" s="125"/>
      <c r="K84" s="126" t="s">
        <v>231</v>
      </c>
      <c r="L84" s="127"/>
    </row>
    <row r="85" spans="1:12" x14ac:dyDescent="0.35">
      <c r="A85" s="178">
        <v>15</v>
      </c>
      <c r="B85" s="179"/>
      <c r="C85" s="128" t="s">
        <v>215</v>
      </c>
      <c r="D85" s="129"/>
      <c r="E85" s="129"/>
      <c r="F85" s="129"/>
      <c r="G85" s="129"/>
      <c r="H85" s="130"/>
      <c r="I85" s="124"/>
      <c r="J85" s="125"/>
      <c r="K85" s="126" t="s">
        <v>231</v>
      </c>
      <c r="L85" s="127"/>
    </row>
    <row r="86" spans="1:12" x14ac:dyDescent="0.35">
      <c r="A86" s="178">
        <v>16</v>
      </c>
      <c r="B86" s="179"/>
      <c r="C86" s="128" t="s">
        <v>216</v>
      </c>
      <c r="D86" s="129"/>
      <c r="E86" s="129"/>
      <c r="F86" s="129"/>
      <c r="G86" s="129"/>
      <c r="H86" s="130"/>
      <c r="I86" s="126" t="s">
        <v>231</v>
      </c>
      <c r="J86" s="127"/>
      <c r="K86" s="126" t="s">
        <v>231</v>
      </c>
      <c r="L86" s="127"/>
    </row>
    <row r="87" spans="1:12" x14ac:dyDescent="0.35">
      <c r="A87" s="178">
        <v>17</v>
      </c>
      <c r="B87" s="179"/>
      <c r="C87" s="128" t="s">
        <v>217</v>
      </c>
      <c r="D87" s="129"/>
      <c r="E87" s="129"/>
      <c r="F87" s="129"/>
      <c r="G87" s="129"/>
      <c r="H87" s="130"/>
      <c r="I87" s="126" t="s">
        <v>231</v>
      </c>
      <c r="J87" s="127"/>
      <c r="K87" s="126" t="s">
        <v>231</v>
      </c>
      <c r="L87" s="127"/>
    </row>
    <row r="88" spans="1:12" x14ac:dyDescent="0.35">
      <c r="A88" s="178">
        <v>18</v>
      </c>
      <c r="B88" s="179"/>
      <c r="C88" s="128" t="s">
        <v>218</v>
      </c>
      <c r="D88" s="129"/>
      <c r="E88" s="129"/>
      <c r="F88" s="129"/>
      <c r="G88" s="129"/>
      <c r="H88" s="130"/>
      <c r="I88" s="124"/>
      <c r="J88" s="125"/>
      <c r="K88" s="126" t="s">
        <v>231</v>
      </c>
      <c r="L88" s="127"/>
    </row>
    <row r="89" spans="1:12" x14ac:dyDescent="0.35">
      <c r="A89" s="178">
        <v>19</v>
      </c>
      <c r="B89" s="179"/>
      <c r="C89" s="128" t="s">
        <v>219</v>
      </c>
      <c r="D89" s="129"/>
      <c r="E89" s="129"/>
      <c r="F89" s="129"/>
      <c r="G89" s="129"/>
      <c r="H89" s="130"/>
      <c r="I89" s="124"/>
      <c r="J89" s="125"/>
      <c r="K89" s="126" t="s">
        <v>231</v>
      </c>
      <c r="L89" s="127"/>
    </row>
    <row r="90" spans="1:12" ht="24" thickBot="1" x14ac:dyDescent="0.4">
      <c r="A90" s="180">
        <v>20</v>
      </c>
      <c r="B90" s="181"/>
      <c r="C90" s="139" t="s">
        <v>207</v>
      </c>
      <c r="D90" s="140"/>
      <c r="E90" s="140"/>
      <c r="F90" s="140"/>
      <c r="G90" s="140"/>
      <c r="H90" s="141"/>
      <c r="I90" s="122" t="s">
        <v>231</v>
      </c>
      <c r="J90" s="123"/>
      <c r="K90" s="122" t="s">
        <v>231</v>
      </c>
      <c r="L90" s="123"/>
    </row>
    <row r="91" spans="1:12" x14ac:dyDescent="0.35">
      <c r="A91" s="87"/>
      <c r="B91" s="87"/>
      <c r="C91" s="87"/>
      <c r="D91" s="88"/>
      <c r="E91" s="88"/>
      <c r="F91" s="88"/>
      <c r="H91" s="88"/>
      <c r="I91" s="88"/>
      <c r="K91" s="88"/>
      <c r="L91" s="88"/>
    </row>
    <row r="92" spans="1:12" x14ac:dyDescent="0.35">
      <c r="A92" s="87"/>
      <c r="B92" s="87"/>
      <c r="C92" s="87"/>
      <c r="D92" s="88"/>
      <c r="E92" s="88"/>
      <c r="F92" s="88"/>
      <c r="H92" s="88"/>
      <c r="I92" s="88"/>
      <c r="K92" s="88"/>
      <c r="L92" s="88"/>
    </row>
    <row r="93" spans="1:12" x14ac:dyDescent="0.35">
      <c r="A93" s="87"/>
      <c r="B93" s="87"/>
      <c r="C93" s="87"/>
      <c r="D93" s="88"/>
      <c r="E93" s="88"/>
      <c r="F93" s="88"/>
      <c r="H93" s="88"/>
      <c r="I93" s="88"/>
      <c r="K93" s="88"/>
      <c r="L93" s="88"/>
    </row>
    <row r="94" spans="1:12" x14ac:dyDescent="0.35">
      <c r="A94" s="87"/>
      <c r="B94" s="87"/>
      <c r="C94" s="87"/>
      <c r="D94" s="88"/>
      <c r="E94" s="88"/>
      <c r="F94" s="88"/>
      <c r="H94" s="88"/>
      <c r="I94" s="88"/>
      <c r="K94" s="88"/>
      <c r="L94" s="88"/>
    </row>
    <row r="95" spans="1:12" x14ac:dyDescent="0.35">
      <c r="A95" s="87"/>
      <c r="B95" s="87"/>
      <c r="C95" s="87"/>
      <c r="D95" s="88"/>
      <c r="E95" s="88"/>
      <c r="F95" s="88"/>
      <c r="H95" s="88"/>
      <c r="I95" s="88"/>
      <c r="K95" s="88"/>
      <c r="L95" s="88"/>
    </row>
    <row r="96" spans="1:12" x14ac:dyDescent="0.35">
      <c r="A96" s="87"/>
      <c r="B96" s="87"/>
      <c r="C96" s="87"/>
      <c r="D96" s="88"/>
      <c r="E96" s="88"/>
      <c r="F96" s="88"/>
      <c r="H96" s="88"/>
      <c r="I96" s="88"/>
      <c r="K96" s="88"/>
      <c r="L96" s="88"/>
    </row>
    <row r="97" spans="1:12" x14ac:dyDescent="0.35">
      <c r="A97" s="87"/>
      <c r="B97" s="87"/>
      <c r="C97" s="87"/>
      <c r="D97" s="88"/>
      <c r="E97" s="88"/>
      <c r="F97" s="88"/>
      <c r="H97" s="88"/>
      <c r="I97" s="88"/>
      <c r="K97" s="88"/>
      <c r="L97" s="88"/>
    </row>
    <row r="98" spans="1:12" x14ac:dyDescent="0.35">
      <c r="A98" s="87"/>
      <c r="B98" s="87"/>
      <c r="C98" s="87"/>
      <c r="D98" s="88"/>
      <c r="E98" s="88"/>
      <c r="F98" s="88"/>
      <c r="H98" s="88"/>
      <c r="I98" s="88"/>
      <c r="K98" s="88"/>
      <c r="L98" s="88"/>
    </row>
    <row r="99" spans="1:12" x14ac:dyDescent="0.35">
      <c r="A99" s="87"/>
      <c r="B99" s="87"/>
      <c r="C99" s="87"/>
      <c r="D99" s="88"/>
      <c r="E99" s="88"/>
      <c r="F99" s="88"/>
      <c r="H99" s="88"/>
      <c r="I99" s="88"/>
      <c r="K99" s="88"/>
      <c r="L99" s="88"/>
    </row>
    <row r="100" spans="1:12" x14ac:dyDescent="0.35">
      <c r="A100" s="87"/>
      <c r="B100" s="87"/>
      <c r="C100" s="87"/>
      <c r="D100" s="88"/>
      <c r="E100" s="88"/>
      <c r="F100" s="88"/>
      <c r="H100" s="88"/>
      <c r="I100" s="88"/>
      <c r="K100" s="88"/>
      <c r="L100" s="88"/>
    </row>
    <row r="101" spans="1:12" x14ac:dyDescent="0.35">
      <c r="A101" s="87"/>
      <c r="B101" s="87"/>
      <c r="C101" s="87"/>
      <c r="D101" s="88"/>
      <c r="E101" s="88"/>
      <c r="F101" s="88"/>
      <c r="H101" s="88"/>
      <c r="I101" s="88"/>
      <c r="K101" s="88"/>
      <c r="L101" s="88"/>
    </row>
    <row r="102" spans="1:12" x14ac:dyDescent="0.35">
      <c r="A102" s="87"/>
      <c r="B102" s="87"/>
      <c r="C102" s="87"/>
      <c r="D102" s="88"/>
      <c r="E102" s="88"/>
      <c r="F102" s="88"/>
      <c r="H102" s="88"/>
      <c r="I102" s="88"/>
      <c r="K102" s="88"/>
      <c r="L102" s="88"/>
    </row>
    <row r="103" spans="1:12" x14ac:dyDescent="0.35">
      <c r="A103" s="87"/>
      <c r="B103" s="87"/>
      <c r="C103" s="87"/>
      <c r="D103" s="88"/>
      <c r="E103" s="88"/>
      <c r="F103" s="88"/>
      <c r="H103" s="88"/>
      <c r="I103" s="88"/>
      <c r="K103" s="88"/>
      <c r="L103" s="88"/>
    </row>
    <row r="104" spans="1:12" x14ac:dyDescent="0.35">
      <c r="A104" s="87"/>
      <c r="B104" s="87"/>
      <c r="C104" s="87"/>
      <c r="D104" s="88"/>
      <c r="E104" s="88"/>
      <c r="F104" s="88"/>
      <c r="H104" s="88"/>
      <c r="I104" s="88"/>
      <c r="K104" s="88"/>
      <c r="L104" s="88"/>
    </row>
    <row r="105" spans="1:12" x14ac:dyDescent="0.35">
      <c r="A105" s="87"/>
      <c r="B105" s="87"/>
      <c r="C105" s="87"/>
      <c r="D105" s="88"/>
      <c r="E105" s="88"/>
      <c r="F105" s="88"/>
      <c r="H105" s="88"/>
      <c r="I105" s="88"/>
      <c r="K105" s="88"/>
      <c r="L105" s="88"/>
    </row>
    <row r="106" spans="1:12" x14ac:dyDescent="0.35">
      <c r="A106" s="87"/>
      <c r="B106" s="87"/>
      <c r="C106" s="87"/>
      <c r="D106" s="88"/>
      <c r="E106" s="88"/>
      <c r="F106" s="88"/>
      <c r="H106" s="88"/>
      <c r="I106" s="88"/>
      <c r="K106" s="88"/>
      <c r="L106" s="88"/>
    </row>
    <row r="107" spans="1:12" x14ac:dyDescent="0.35">
      <c r="A107" s="87"/>
      <c r="B107" s="87"/>
      <c r="C107" s="87"/>
      <c r="D107" s="88"/>
      <c r="E107" s="88"/>
      <c r="F107" s="88"/>
      <c r="H107" s="88"/>
      <c r="I107" s="88"/>
      <c r="K107" s="88"/>
      <c r="L107" s="88"/>
    </row>
    <row r="108" spans="1:12" x14ac:dyDescent="0.35">
      <c r="A108" s="87"/>
      <c r="B108" s="87"/>
      <c r="C108" s="87"/>
      <c r="D108" s="88"/>
      <c r="E108" s="88"/>
      <c r="F108" s="88"/>
      <c r="H108" s="88"/>
      <c r="I108" s="88"/>
      <c r="K108" s="88"/>
      <c r="L108" s="88"/>
    </row>
    <row r="109" spans="1:12" x14ac:dyDescent="0.35">
      <c r="A109" s="87"/>
      <c r="B109" s="87"/>
      <c r="C109" s="87"/>
      <c r="D109" s="88"/>
      <c r="E109" s="88"/>
      <c r="F109" s="88"/>
      <c r="H109" s="88"/>
      <c r="I109" s="88"/>
      <c r="K109" s="88"/>
      <c r="L109" s="88"/>
    </row>
    <row r="110" spans="1:12" x14ac:dyDescent="0.35">
      <c r="A110" s="87"/>
      <c r="B110" s="87"/>
      <c r="C110" s="87"/>
      <c r="D110" s="88"/>
      <c r="E110" s="88"/>
      <c r="F110" s="88"/>
      <c r="H110" s="88"/>
      <c r="I110" s="88"/>
      <c r="K110" s="88"/>
      <c r="L110" s="88"/>
    </row>
    <row r="111" spans="1:12" x14ac:dyDescent="0.35">
      <c r="A111" s="87"/>
      <c r="B111" s="87"/>
      <c r="C111" s="87"/>
      <c r="D111" s="88"/>
      <c r="E111" s="88"/>
      <c r="F111" s="88"/>
      <c r="H111" s="88"/>
      <c r="I111" s="88"/>
      <c r="K111" s="88"/>
      <c r="L111" s="88"/>
    </row>
    <row r="112" spans="1:12" x14ac:dyDescent="0.35">
      <c r="A112" s="87"/>
      <c r="B112" s="87"/>
      <c r="C112" s="87"/>
      <c r="D112" s="88"/>
      <c r="E112" s="88"/>
      <c r="F112" s="88"/>
      <c r="H112" s="88"/>
      <c r="I112" s="88"/>
      <c r="K112" s="88"/>
      <c r="L112" s="88"/>
    </row>
    <row r="113" spans="1:12" x14ac:dyDescent="0.35">
      <c r="A113" s="87"/>
      <c r="B113" s="87"/>
      <c r="C113" s="87"/>
      <c r="D113" s="88"/>
      <c r="E113" s="88"/>
      <c r="F113" s="88"/>
      <c r="H113" s="88"/>
      <c r="I113" s="88"/>
      <c r="K113" s="88"/>
      <c r="L113" s="88"/>
    </row>
    <row r="114" spans="1:12" x14ac:dyDescent="0.35">
      <c r="A114" s="87"/>
      <c r="B114" s="87"/>
      <c r="C114" s="87"/>
      <c r="D114" s="88"/>
      <c r="E114" s="88"/>
      <c r="F114" s="88"/>
      <c r="H114" s="88"/>
      <c r="I114" s="88"/>
      <c r="K114" s="88"/>
      <c r="L114" s="88"/>
    </row>
    <row r="115" spans="1:12" x14ac:dyDescent="0.35">
      <c r="A115" s="87"/>
      <c r="B115" s="87"/>
      <c r="C115" s="87"/>
      <c r="D115" s="88"/>
      <c r="E115" s="88"/>
      <c r="F115" s="88"/>
      <c r="H115" s="88"/>
      <c r="I115" s="88"/>
      <c r="K115" s="88"/>
      <c r="L115" s="88"/>
    </row>
    <row r="116" spans="1:12" x14ac:dyDescent="0.35">
      <c r="A116" s="87"/>
      <c r="B116" s="87"/>
      <c r="C116" s="87"/>
      <c r="D116" s="88"/>
      <c r="E116" s="88"/>
      <c r="F116" s="88"/>
      <c r="H116" s="88"/>
      <c r="I116" s="88"/>
      <c r="K116" s="88"/>
      <c r="L116" s="88"/>
    </row>
    <row r="117" spans="1:12" x14ac:dyDescent="0.35">
      <c r="A117" s="87"/>
      <c r="B117" s="87"/>
      <c r="C117" s="87"/>
      <c r="D117" s="88"/>
      <c r="E117" s="88"/>
      <c r="F117" s="88"/>
      <c r="H117" s="88"/>
      <c r="I117" s="88"/>
      <c r="K117" s="88"/>
      <c r="L117" s="88"/>
    </row>
    <row r="118" spans="1:12" x14ac:dyDescent="0.35">
      <c r="A118" s="87"/>
      <c r="B118" s="87"/>
      <c r="C118" s="87"/>
      <c r="D118" s="88"/>
      <c r="E118" s="88"/>
      <c r="F118" s="88"/>
      <c r="H118" s="88"/>
      <c r="I118" s="88"/>
      <c r="K118" s="88"/>
      <c r="L118" s="88"/>
    </row>
    <row r="119" spans="1:12" x14ac:dyDescent="0.35">
      <c r="A119" s="87"/>
      <c r="B119" s="87"/>
      <c r="C119" s="87"/>
      <c r="D119" s="88"/>
      <c r="E119" s="88"/>
      <c r="F119" s="88"/>
      <c r="H119" s="88"/>
      <c r="I119" s="88"/>
      <c r="K119" s="88"/>
      <c r="L119" s="88"/>
    </row>
    <row r="120" spans="1:12" x14ac:dyDescent="0.35">
      <c r="A120" s="87"/>
      <c r="B120" s="87"/>
      <c r="C120" s="87"/>
      <c r="D120" s="88"/>
      <c r="E120" s="88"/>
      <c r="F120" s="88"/>
      <c r="H120" s="88"/>
      <c r="I120" s="88"/>
      <c r="K120" s="88"/>
      <c r="L120" s="88"/>
    </row>
    <row r="121" spans="1:12" x14ac:dyDescent="0.35">
      <c r="A121" s="87"/>
      <c r="B121" s="87"/>
      <c r="C121" s="87"/>
      <c r="D121" s="88"/>
      <c r="E121" s="88"/>
      <c r="F121" s="88"/>
      <c r="H121" s="88"/>
      <c r="I121" s="88"/>
      <c r="K121" s="88"/>
      <c r="L121" s="88"/>
    </row>
    <row r="122" spans="1:12" x14ac:dyDescent="0.35">
      <c r="A122" s="87"/>
      <c r="B122" s="87"/>
      <c r="C122" s="87"/>
      <c r="D122" s="88"/>
      <c r="E122" s="88"/>
      <c r="F122" s="88"/>
      <c r="H122" s="88"/>
      <c r="I122" s="88"/>
      <c r="K122" s="88"/>
      <c r="L122" s="88"/>
    </row>
    <row r="123" spans="1:12" x14ac:dyDescent="0.35">
      <c r="A123" s="87"/>
      <c r="B123" s="87"/>
      <c r="C123" s="87"/>
      <c r="D123" s="88"/>
      <c r="E123" s="88"/>
      <c r="F123" s="88"/>
      <c r="H123" s="88"/>
      <c r="I123" s="88"/>
      <c r="K123" s="88"/>
      <c r="L123" s="88"/>
    </row>
    <row r="124" spans="1:12" x14ac:dyDescent="0.35">
      <c r="A124" s="87"/>
      <c r="B124" s="87"/>
      <c r="C124" s="87"/>
      <c r="D124" s="88"/>
      <c r="E124" s="88"/>
      <c r="F124" s="88"/>
      <c r="H124" s="88"/>
      <c r="I124" s="88"/>
      <c r="K124" s="88"/>
      <c r="L124" s="88"/>
    </row>
    <row r="125" spans="1:12" x14ac:dyDescent="0.35">
      <c r="A125" s="87"/>
      <c r="B125" s="87"/>
      <c r="C125" s="87"/>
      <c r="D125" s="88"/>
      <c r="E125" s="88"/>
      <c r="F125" s="88"/>
      <c r="H125" s="88"/>
      <c r="I125" s="88"/>
      <c r="K125" s="88"/>
      <c r="L125" s="88"/>
    </row>
    <row r="126" spans="1:12" x14ac:dyDescent="0.35">
      <c r="A126" s="87"/>
      <c r="B126" s="87"/>
      <c r="C126" s="87"/>
      <c r="D126" s="88"/>
      <c r="E126" s="88"/>
      <c r="F126" s="88"/>
      <c r="H126" s="88"/>
      <c r="I126" s="88"/>
      <c r="K126" s="88"/>
      <c r="L126" s="88"/>
    </row>
    <row r="127" spans="1:12" x14ac:dyDescent="0.35">
      <c r="A127" s="87"/>
      <c r="B127" s="87"/>
      <c r="C127" s="87"/>
      <c r="D127" s="88"/>
      <c r="E127" s="88"/>
      <c r="F127" s="88"/>
      <c r="H127" s="88"/>
      <c r="I127" s="88"/>
      <c r="K127" s="88"/>
      <c r="L127" s="88"/>
    </row>
    <row r="128" spans="1:12" x14ac:dyDescent="0.35">
      <c r="A128" s="87"/>
      <c r="B128" s="87"/>
      <c r="C128" s="87"/>
      <c r="D128" s="88"/>
      <c r="E128" s="88"/>
      <c r="F128" s="88"/>
      <c r="H128" s="88"/>
      <c r="I128" s="88"/>
      <c r="K128" s="88"/>
      <c r="L128" s="88"/>
    </row>
    <row r="129" spans="1:12" x14ac:dyDescent="0.35">
      <c r="A129" s="87"/>
      <c r="B129" s="87"/>
      <c r="C129" s="87"/>
      <c r="D129" s="88"/>
      <c r="E129" s="88"/>
      <c r="F129" s="88"/>
      <c r="H129" s="88"/>
      <c r="I129" s="88"/>
      <c r="K129" s="88"/>
      <c r="L129" s="88"/>
    </row>
    <row r="130" spans="1:12" x14ac:dyDescent="0.35">
      <c r="A130" s="87"/>
      <c r="B130" s="87"/>
      <c r="C130" s="87"/>
      <c r="D130" s="88"/>
      <c r="E130" s="88"/>
      <c r="F130" s="88"/>
      <c r="H130" s="88"/>
      <c r="I130" s="88"/>
      <c r="K130" s="88"/>
      <c r="L130" s="88"/>
    </row>
    <row r="131" spans="1:12" x14ac:dyDescent="0.35">
      <c r="A131" s="87"/>
      <c r="B131" s="87"/>
      <c r="C131" s="87"/>
      <c r="D131" s="88"/>
      <c r="E131" s="88"/>
      <c r="F131" s="88"/>
      <c r="H131" s="88"/>
      <c r="I131" s="88"/>
      <c r="K131" s="88"/>
      <c r="L131" s="88"/>
    </row>
    <row r="132" spans="1:12" x14ac:dyDescent="0.35">
      <c r="A132" s="87"/>
      <c r="B132" s="87"/>
      <c r="C132" s="87"/>
      <c r="D132" s="88"/>
      <c r="E132" s="88"/>
      <c r="F132" s="88"/>
      <c r="H132" s="88"/>
      <c r="I132" s="88"/>
      <c r="K132" s="88"/>
      <c r="L132" s="88"/>
    </row>
    <row r="133" spans="1:12" x14ac:dyDescent="0.35">
      <c r="A133" s="87"/>
      <c r="B133" s="87"/>
      <c r="C133" s="87"/>
      <c r="D133" s="88"/>
      <c r="E133" s="88"/>
      <c r="F133" s="88"/>
      <c r="H133" s="88"/>
      <c r="I133" s="88"/>
      <c r="K133" s="88"/>
      <c r="L133" s="88"/>
    </row>
    <row r="134" spans="1:12" x14ac:dyDescent="0.35">
      <c r="A134" s="87"/>
      <c r="B134" s="87"/>
      <c r="C134" s="87"/>
      <c r="D134" s="88"/>
      <c r="E134" s="88"/>
      <c r="F134" s="88"/>
      <c r="H134" s="88"/>
      <c r="I134" s="88"/>
      <c r="K134" s="88"/>
      <c r="L134" s="88"/>
    </row>
    <row r="135" spans="1:12" x14ac:dyDescent="0.35">
      <c r="A135" s="87"/>
      <c r="B135" s="87"/>
      <c r="C135" s="87"/>
      <c r="D135" s="88"/>
      <c r="E135" s="88"/>
      <c r="F135" s="88"/>
      <c r="H135" s="88"/>
      <c r="I135" s="88"/>
      <c r="K135" s="88"/>
      <c r="L135" s="88"/>
    </row>
    <row r="136" spans="1:12" x14ac:dyDescent="0.35">
      <c r="A136" s="87"/>
      <c r="B136" s="87"/>
      <c r="C136" s="87"/>
      <c r="D136" s="88"/>
      <c r="E136" s="88"/>
      <c r="F136" s="88"/>
      <c r="H136" s="88"/>
      <c r="I136" s="88"/>
      <c r="K136" s="88"/>
      <c r="L136" s="88"/>
    </row>
    <row r="137" spans="1:12" x14ac:dyDescent="0.35">
      <c r="A137" s="87"/>
      <c r="B137" s="87"/>
      <c r="C137" s="87"/>
      <c r="D137" s="88"/>
      <c r="E137" s="88"/>
      <c r="F137" s="88"/>
      <c r="H137" s="88"/>
      <c r="I137" s="88"/>
      <c r="K137" s="88"/>
      <c r="L137" s="88"/>
    </row>
    <row r="138" spans="1:12" x14ac:dyDescent="0.35">
      <c r="A138" s="87"/>
      <c r="B138" s="87"/>
      <c r="C138" s="87"/>
      <c r="D138" s="88"/>
      <c r="E138" s="88"/>
      <c r="F138" s="88"/>
      <c r="H138" s="88"/>
      <c r="I138" s="88"/>
      <c r="K138" s="88"/>
      <c r="L138" s="88"/>
    </row>
    <row r="139" spans="1:12" x14ac:dyDescent="0.35">
      <c r="A139" s="87"/>
      <c r="B139" s="87"/>
      <c r="C139" s="87"/>
      <c r="D139" s="88"/>
      <c r="E139" s="88"/>
      <c r="F139" s="88"/>
      <c r="H139" s="88"/>
      <c r="I139" s="88"/>
      <c r="K139" s="88"/>
      <c r="L139" s="88"/>
    </row>
    <row r="140" spans="1:12" x14ac:dyDescent="0.35">
      <c r="A140" s="87"/>
      <c r="B140" s="87"/>
      <c r="C140" s="87"/>
      <c r="D140" s="88"/>
      <c r="E140" s="88"/>
      <c r="F140" s="88"/>
      <c r="H140" s="88"/>
      <c r="I140" s="88"/>
      <c r="K140" s="88"/>
      <c r="L140" s="88"/>
    </row>
    <row r="141" spans="1:12" x14ac:dyDescent="0.35">
      <c r="A141" s="87"/>
      <c r="B141" s="87"/>
      <c r="C141" s="87"/>
      <c r="D141" s="88"/>
      <c r="E141" s="88"/>
      <c r="F141" s="88"/>
      <c r="H141" s="88"/>
      <c r="I141" s="88"/>
      <c r="K141" s="88"/>
      <c r="L141" s="88"/>
    </row>
    <row r="142" spans="1:12" x14ac:dyDescent="0.35">
      <c r="A142" s="87"/>
      <c r="B142" s="87"/>
      <c r="C142" s="87"/>
      <c r="D142" s="88"/>
      <c r="E142" s="88"/>
      <c r="F142" s="88"/>
      <c r="H142" s="88"/>
      <c r="I142" s="88"/>
      <c r="K142" s="88"/>
      <c r="L142" s="88"/>
    </row>
    <row r="143" spans="1:12" x14ac:dyDescent="0.35">
      <c r="A143" s="87"/>
      <c r="B143" s="87"/>
      <c r="C143" s="87"/>
      <c r="D143" s="88"/>
      <c r="E143" s="88"/>
      <c r="F143" s="88"/>
      <c r="H143" s="88"/>
      <c r="I143" s="88"/>
      <c r="K143" s="88"/>
      <c r="L143" s="88"/>
    </row>
    <row r="144" spans="1:12" x14ac:dyDescent="0.35">
      <c r="A144" s="87"/>
      <c r="B144" s="87"/>
      <c r="C144" s="87"/>
      <c r="D144" s="88"/>
      <c r="E144" s="88"/>
      <c r="F144" s="88"/>
      <c r="H144" s="88"/>
      <c r="I144" s="88"/>
      <c r="K144" s="88"/>
      <c r="L144" s="88"/>
    </row>
    <row r="145" spans="1:12" x14ac:dyDescent="0.35">
      <c r="A145" s="87"/>
      <c r="B145" s="87"/>
      <c r="C145" s="87"/>
      <c r="D145" s="88"/>
      <c r="E145" s="88"/>
      <c r="F145" s="88"/>
      <c r="H145" s="88"/>
      <c r="I145" s="88"/>
      <c r="K145" s="88"/>
      <c r="L145" s="88"/>
    </row>
    <row r="146" spans="1:12" x14ac:dyDescent="0.35">
      <c r="A146" s="87"/>
      <c r="B146" s="87"/>
      <c r="C146" s="87"/>
      <c r="D146" s="88"/>
      <c r="E146" s="88"/>
      <c r="F146" s="88"/>
      <c r="H146" s="88"/>
      <c r="I146" s="88"/>
      <c r="K146" s="88"/>
      <c r="L146" s="88"/>
    </row>
    <row r="147" spans="1:12" x14ac:dyDescent="0.35">
      <c r="A147" s="87"/>
      <c r="B147" s="87"/>
      <c r="C147" s="87"/>
      <c r="D147" s="88"/>
      <c r="E147" s="88"/>
      <c r="F147" s="88"/>
      <c r="H147" s="88"/>
      <c r="I147" s="88"/>
      <c r="K147" s="88"/>
      <c r="L147" s="88"/>
    </row>
    <row r="148" spans="1:12" x14ac:dyDescent="0.35">
      <c r="A148" s="87"/>
      <c r="B148" s="87"/>
      <c r="C148" s="87"/>
      <c r="D148" s="88"/>
      <c r="E148" s="88"/>
      <c r="F148" s="88"/>
      <c r="H148" s="88"/>
      <c r="I148" s="88"/>
      <c r="K148" s="88"/>
      <c r="L148" s="88"/>
    </row>
    <row r="149" spans="1:12" x14ac:dyDescent="0.35">
      <c r="A149" s="87"/>
      <c r="B149" s="87"/>
      <c r="C149" s="87"/>
      <c r="D149" s="88"/>
      <c r="E149" s="88"/>
      <c r="F149" s="88"/>
      <c r="H149" s="88"/>
      <c r="I149" s="88"/>
      <c r="K149" s="88"/>
      <c r="L149" s="88"/>
    </row>
    <row r="150" spans="1:12" x14ac:dyDescent="0.35">
      <c r="A150" s="87"/>
      <c r="B150" s="87"/>
      <c r="C150" s="87"/>
      <c r="D150" s="88"/>
      <c r="E150" s="88"/>
      <c r="F150" s="88"/>
      <c r="H150" s="88"/>
      <c r="I150" s="88"/>
      <c r="K150" s="88"/>
      <c r="L150" s="88"/>
    </row>
    <row r="151" spans="1:12" x14ac:dyDescent="0.35">
      <c r="A151" s="87"/>
      <c r="B151" s="87"/>
      <c r="C151" s="87"/>
      <c r="D151" s="88"/>
      <c r="E151" s="88"/>
      <c r="F151" s="88"/>
      <c r="H151" s="88"/>
      <c r="I151" s="88"/>
      <c r="K151" s="88"/>
      <c r="L151" s="88"/>
    </row>
    <row r="152" spans="1:12" x14ac:dyDescent="0.35">
      <c r="A152" s="87"/>
      <c r="B152" s="87"/>
      <c r="C152" s="87"/>
      <c r="D152" s="88"/>
      <c r="E152" s="88"/>
      <c r="F152" s="88"/>
      <c r="H152" s="88"/>
      <c r="I152" s="88"/>
      <c r="K152" s="88"/>
      <c r="L152" s="88"/>
    </row>
    <row r="153" spans="1:12" x14ac:dyDescent="0.35">
      <c r="A153" s="87"/>
      <c r="B153" s="87"/>
      <c r="C153" s="87"/>
      <c r="D153" s="88"/>
      <c r="E153" s="88"/>
      <c r="F153" s="88"/>
      <c r="H153" s="88"/>
      <c r="I153" s="88"/>
      <c r="K153" s="88"/>
      <c r="L153" s="88"/>
    </row>
    <row r="154" spans="1:12" x14ac:dyDescent="0.35">
      <c r="A154" s="87"/>
      <c r="B154" s="87"/>
      <c r="C154" s="87"/>
      <c r="D154" s="88"/>
      <c r="E154" s="88"/>
      <c r="F154" s="88"/>
      <c r="H154" s="88"/>
      <c r="I154" s="88"/>
      <c r="K154" s="88"/>
      <c r="L154" s="88"/>
    </row>
    <row r="155" spans="1:12" x14ac:dyDescent="0.35">
      <c r="A155" s="87"/>
      <c r="B155" s="87"/>
      <c r="C155" s="87"/>
      <c r="D155" s="88"/>
      <c r="E155" s="88"/>
      <c r="F155" s="88"/>
      <c r="H155" s="88"/>
      <c r="I155" s="88"/>
      <c r="K155" s="88"/>
      <c r="L155" s="88"/>
    </row>
    <row r="156" spans="1:12" x14ac:dyDescent="0.35">
      <c r="A156" s="87"/>
      <c r="B156" s="87"/>
      <c r="C156" s="87"/>
      <c r="D156" s="88"/>
      <c r="E156" s="88"/>
      <c r="F156" s="88"/>
      <c r="H156" s="88"/>
      <c r="I156" s="88"/>
      <c r="K156" s="88"/>
      <c r="L156" s="88"/>
    </row>
    <row r="157" spans="1:12" x14ac:dyDescent="0.35">
      <c r="A157" s="87"/>
      <c r="B157" s="87"/>
      <c r="C157" s="87"/>
      <c r="D157" s="88"/>
      <c r="E157" s="88"/>
      <c r="F157" s="88"/>
      <c r="H157" s="88"/>
      <c r="I157" s="88"/>
      <c r="K157" s="88"/>
      <c r="L157" s="88"/>
    </row>
    <row r="158" spans="1:12" x14ac:dyDescent="0.35">
      <c r="A158" s="87"/>
      <c r="B158" s="87"/>
      <c r="C158" s="87"/>
      <c r="D158" s="88"/>
      <c r="E158" s="88"/>
      <c r="F158" s="88"/>
      <c r="H158" s="88"/>
      <c r="I158" s="88"/>
      <c r="K158" s="88"/>
      <c r="L158" s="88"/>
    </row>
    <row r="159" spans="1:12" x14ac:dyDescent="0.35">
      <c r="A159" s="87"/>
      <c r="B159" s="87"/>
      <c r="C159" s="87"/>
      <c r="D159" s="88"/>
      <c r="E159" s="88"/>
      <c r="F159" s="88"/>
      <c r="H159" s="88"/>
      <c r="I159" s="88"/>
      <c r="K159" s="88"/>
      <c r="L159" s="88"/>
    </row>
    <row r="160" spans="1:12" x14ac:dyDescent="0.35">
      <c r="A160" s="87"/>
      <c r="B160" s="87"/>
      <c r="C160" s="87"/>
      <c r="D160" s="88"/>
      <c r="E160" s="88"/>
      <c r="F160" s="88"/>
      <c r="H160" s="88"/>
      <c r="I160" s="88"/>
      <c r="K160" s="88"/>
      <c r="L160" s="88"/>
    </row>
    <row r="161" spans="1:12" x14ac:dyDescent="0.35">
      <c r="A161" s="87"/>
      <c r="B161" s="87"/>
      <c r="C161" s="87"/>
      <c r="D161" s="88"/>
      <c r="E161" s="88"/>
      <c r="F161" s="88"/>
      <c r="H161" s="88"/>
      <c r="I161" s="88"/>
      <c r="K161" s="88"/>
      <c r="L161" s="88"/>
    </row>
    <row r="162" spans="1:12" x14ac:dyDescent="0.35">
      <c r="A162" s="87"/>
      <c r="B162" s="87"/>
      <c r="C162" s="87"/>
      <c r="D162" s="88"/>
      <c r="E162" s="88"/>
      <c r="F162" s="88"/>
      <c r="H162" s="88"/>
      <c r="I162" s="88"/>
      <c r="K162" s="88"/>
      <c r="L162" s="88"/>
    </row>
    <row r="163" spans="1:12" x14ac:dyDescent="0.35">
      <c r="A163" s="87"/>
      <c r="B163" s="87"/>
      <c r="C163" s="87"/>
      <c r="D163" s="88"/>
      <c r="E163" s="88"/>
      <c r="F163" s="88"/>
      <c r="H163" s="88"/>
      <c r="I163" s="88"/>
      <c r="K163" s="88"/>
      <c r="L163" s="88"/>
    </row>
    <row r="164" spans="1:12" x14ac:dyDescent="0.35">
      <c r="A164" s="87"/>
      <c r="B164" s="87"/>
      <c r="C164" s="87"/>
      <c r="D164" s="88"/>
      <c r="E164" s="88"/>
      <c r="F164" s="88"/>
      <c r="H164" s="88"/>
      <c r="I164" s="88"/>
      <c r="K164" s="88"/>
      <c r="L164" s="88"/>
    </row>
    <row r="165" spans="1:12" x14ac:dyDescent="0.35">
      <c r="A165" s="87"/>
      <c r="B165" s="87"/>
      <c r="C165" s="87"/>
      <c r="D165" s="88"/>
      <c r="E165" s="88"/>
      <c r="F165" s="88"/>
      <c r="H165" s="88"/>
      <c r="I165" s="88"/>
      <c r="K165" s="88"/>
      <c r="L165" s="88"/>
    </row>
    <row r="166" spans="1:12" x14ac:dyDescent="0.35">
      <c r="A166" s="87"/>
      <c r="B166" s="87"/>
      <c r="C166" s="87"/>
      <c r="D166" s="88"/>
      <c r="E166" s="88"/>
      <c r="F166" s="88"/>
      <c r="H166" s="88"/>
      <c r="I166" s="88"/>
      <c r="K166" s="88"/>
      <c r="L166" s="88"/>
    </row>
    <row r="1048405" spans="10:17" ht="15.75" x14ac:dyDescent="0.25">
      <c r="J1048405" s="41">
        <f>SUM(J68:J1048404)</f>
        <v>0</v>
      </c>
      <c r="Q1048405" s="29"/>
    </row>
  </sheetData>
  <mergeCells count="121">
    <mergeCell ref="K9:L9"/>
    <mergeCell ref="G37:H38"/>
    <mergeCell ref="G39:H39"/>
    <mergeCell ref="I37:J38"/>
    <mergeCell ref="I39:J39"/>
    <mergeCell ref="K37:L38"/>
    <mergeCell ref="K39:L39"/>
    <mergeCell ref="K1:N1"/>
    <mergeCell ref="A5:N5"/>
    <mergeCell ref="M7:N8"/>
    <mergeCell ref="M9:N9"/>
    <mergeCell ref="C7:D8"/>
    <mergeCell ref="A7:B10"/>
    <mergeCell ref="E7:F8"/>
    <mergeCell ref="E9:F9"/>
    <mergeCell ref="G7:H8"/>
    <mergeCell ref="G9:H9"/>
    <mergeCell ref="I7:J8"/>
    <mergeCell ref="I9:J9"/>
    <mergeCell ref="A1:G1"/>
    <mergeCell ref="C9:D9"/>
    <mergeCell ref="A2:N2"/>
    <mergeCell ref="A3:N3"/>
    <mergeCell ref="K7:L8"/>
    <mergeCell ref="A81:B81"/>
    <mergeCell ref="A82:B82"/>
    <mergeCell ref="A76:B76"/>
    <mergeCell ref="A77:B77"/>
    <mergeCell ref="A78:B78"/>
    <mergeCell ref="A75:B75"/>
    <mergeCell ref="A72:B72"/>
    <mergeCell ref="I72:J72"/>
    <mergeCell ref="A90:B90"/>
    <mergeCell ref="A88:B88"/>
    <mergeCell ref="A89:B89"/>
    <mergeCell ref="A83:B83"/>
    <mergeCell ref="A84:B84"/>
    <mergeCell ref="A85:B85"/>
    <mergeCell ref="A86:B86"/>
    <mergeCell ref="A87:B87"/>
    <mergeCell ref="A79:B79"/>
    <mergeCell ref="A80:B80"/>
    <mergeCell ref="A73:B73"/>
    <mergeCell ref="A74:B74"/>
    <mergeCell ref="C83:H83"/>
    <mergeCell ref="C84:H84"/>
    <mergeCell ref="C75:H75"/>
    <mergeCell ref="C76:H76"/>
    <mergeCell ref="C71:H71"/>
    <mergeCell ref="I71:J71"/>
    <mergeCell ref="K71:L71"/>
    <mergeCell ref="C72:H72"/>
    <mergeCell ref="C73:H73"/>
    <mergeCell ref="C74:H74"/>
    <mergeCell ref="A11:B34"/>
    <mergeCell ref="A41:B64"/>
    <mergeCell ref="A68:L68"/>
    <mergeCell ref="C35:N35"/>
    <mergeCell ref="C65:L65"/>
    <mergeCell ref="K72:L72"/>
    <mergeCell ref="A71:B71"/>
    <mergeCell ref="A70:B70"/>
    <mergeCell ref="C66:H66"/>
    <mergeCell ref="M37:N38"/>
    <mergeCell ref="M39:N39"/>
    <mergeCell ref="A37:B40"/>
    <mergeCell ref="C37:D38"/>
    <mergeCell ref="C39:D39"/>
    <mergeCell ref="E37:F38"/>
    <mergeCell ref="E39:F39"/>
    <mergeCell ref="C77:H77"/>
    <mergeCell ref="C78:H78"/>
    <mergeCell ref="C79:H79"/>
    <mergeCell ref="K70:L70"/>
    <mergeCell ref="I70:J70"/>
    <mergeCell ref="C70:H70"/>
    <mergeCell ref="C90:H90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C85:H85"/>
    <mergeCell ref="C86:H86"/>
    <mergeCell ref="C87:H87"/>
    <mergeCell ref="C88:H88"/>
    <mergeCell ref="C89:H89"/>
    <mergeCell ref="C80:H80"/>
    <mergeCell ref="C81:H81"/>
    <mergeCell ref="C82:H82"/>
    <mergeCell ref="K86:L86"/>
    <mergeCell ref="K87:L87"/>
    <mergeCell ref="K88:L88"/>
    <mergeCell ref="K89:L89"/>
    <mergeCell ref="K90:L90"/>
    <mergeCell ref="I88:J88"/>
    <mergeCell ref="I89:J89"/>
    <mergeCell ref="I90:J90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</mergeCells>
  <pageMargins left="0.23622047244094491" right="0.23622047244094491" top="0.55118110236220474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Приложение 4</vt:lpstr>
      <vt:lpstr>Приложение 5</vt:lpstr>
      <vt:lpstr>Приложение №3(2)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2026-02-13T10:45:30Z</dcterms:modified>
</cp:coreProperties>
</file>